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filterPrivacy="1"/>
  <xr:revisionPtr revIDLastSave="0" documentId="13_ncr:1_{A76B0EBC-0623-429A-874F-AC38A76D735E}" xr6:coauthVersionLast="36" xr6:coauthVersionMax="36" xr10:uidLastSave="{00000000-0000-0000-0000-000000000000}"/>
  <bookViews>
    <workbookView xWindow="0" yWindow="0" windowWidth="21570" windowHeight="7680" activeTab="3" xr2:uid="{00000000-000D-0000-FFFF-FFFF00000000}"/>
  </bookViews>
  <sheets>
    <sheet name="при бурении" sheetId="1" r:id="rId1"/>
    <sheet name="при испытании" sheetId="2" r:id="rId2"/>
    <sheet name="расчет воды" sheetId="3" r:id="rId3"/>
    <sheet name="котельный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3" l="1"/>
  <c r="B6" i="3" l="1"/>
  <c r="C6" i="2" l="1"/>
  <c r="F26" i="3" l="1"/>
  <c r="G26" i="3" s="1"/>
  <c r="B4" i="3" l="1"/>
  <c r="B3" i="3"/>
  <c r="E3" i="3" l="1"/>
  <c r="I3" i="3" s="1"/>
  <c r="E5" i="3"/>
  <c r="I5" i="3" s="1"/>
  <c r="D6" i="3" l="1"/>
  <c r="E7" i="3"/>
  <c r="E6" i="3"/>
  <c r="I6" i="3" s="1"/>
  <c r="C8" i="3" l="1"/>
  <c r="D7" i="3" l="1"/>
  <c r="D3" i="3" l="1"/>
  <c r="B26" i="3"/>
  <c r="F30" i="3"/>
  <c r="D5" i="3"/>
  <c r="H5" i="3" s="1"/>
  <c r="H12" i="3" l="1"/>
  <c r="E12" i="3" s="1"/>
  <c r="D12" i="3" s="1"/>
  <c r="H3" i="3"/>
  <c r="E26" i="3"/>
  <c r="I26" i="3" s="1"/>
  <c r="F12" i="3"/>
  <c r="G12" i="3"/>
  <c r="C26" i="3" l="1"/>
  <c r="E8" i="3"/>
  <c r="H16" i="3" l="1"/>
  <c r="D4" i="3" l="1"/>
  <c r="H4" i="3" s="1"/>
  <c r="E4" i="3"/>
  <c r="I4" i="3" s="1"/>
  <c r="H15" i="3" l="1"/>
  <c r="E15" i="3" s="1"/>
  <c r="D8" i="3"/>
  <c r="H13" i="3"/>
  <c r="E13" i="3" s="1"/>
  <c r="H6" i="3"/>
  <c r="H14" i="3"/>
  <c r="E14" i="3" s="1"/>
  <c r="D14" i="3" s="1"/>
  <c r="G17" i="3" l="1"/>
  <c r="D15" i="3"/>
  <c r="F15" i="3" s="1"/>
  <c r="D13" i="3"/>
  <c r="G15" i="3"/>
  <c r="C6" i="4"/>
  <c r="D6" i="4" s="1"/>
  <c r="E18" i="3" l="1"/>
  <c r="D10" i="4"/>
  <c r="E6" i="4"/>
  <c r="E10" i="4" s="1"/>
  <c r="F6" i="4" l="1"/>
  <c r="G13" i="3" l="1"/>
  <c r="F13" i="3"/>
  <c r="G14" i="3"/>
  <c r="F14" i="3"/>
  <c r="G18" i="3" l="1"/>
  <c r="E6" i="2"/>
  <c r="D6" i="2"/>
  <c r="P14" i="1"/>
  <c r="B7" i="2"/>
  <c r="G5" i="2"/>
  <c r="H5" i="2" s="1"/>
  <c r="G4" i="2"/>
  <c r="H3" i="2"/>
  <c r="G3" i="2"/>
  <c r="K27" i="1"/>
  <c r="Q27" i="1" s="1"/>
  <c r="G27" i="1"/>
  <c r="L26" i="1"/>
  <c r="R26" i="1" s="1"/>
  <c r="K26" i="1"/>
  <c r="Q26" i="1" s="1"/>
  <c r="G26" i="1"/>
  <c r="O25" i="1"/>
  <c r="U25" i="1" s="1"/>
  <c r="G25" i="1"/>
  <c r="N24" i="1"/>
  <c r="T24" i="1" s="1"/>
  <c r="G24" i="1"/>
  <c r="O23" i="1"/>
  <c r="U23" i="1" s="1"/>
  <c r="N23" i="1"/>
  <c r="N25" i="1" s="1"/>
  <c r="T25" i="1" s="1"/>
  <c r="M23" i="1"/>
  <c r="M26" i="1" s="1"/>
  <c r="S26" i="1" s="1"/>
  <c r="G23" i="1"/>
  <c r="U15" i="1"/>
  <c r="T15" i="1"/>
  <c r="S15" i="1"/>
  <c r="Q15" i="1"/>
  <c r="O15" i="1"/>
  <c r="N15" i="1"/>
  <c r="M15" i="1"/>
  <c r="U14" i="1"/>
  <c r="S14" i="1"/>
  <c r="R14" i="1"/>
  <c r="Q14" i="1"/>
  <c r="O14" i="1"/>
  <c r="M14" i="1"/>
  <c r="O13" i="1"/>
  <c r="U13" i="1" s="1"/>
  <c r="N13" i="1"/>
  <c r="T13" i="1" s="1"/>
  <c r="M13" i="1"/>
  <c r="S13" i="1" s="1"/>
  <c r="S12" i="1"/>
  <c r="O12" i="1"/>
  <c r="U12" i="1" s="1"/>
  <c r="N12" i="1"/>
  <c r="N14" i="1" s="1"/>
  <c r="T14" i="1" s="1"/>
  <c r="M12" i="1"/>
  <c r="U11" i="1"/>
  <c r="T11" i="1"/>
  <c r="S11" i="1"/>
  <c r="K5" i="1"/>
  <c r="G6" i="2" l="1"/>
  <c r="H6" i="2" s="1"/>
  <c r="G7" i="2"/>
  <c r="O26" i="1"/>
  <c r="U26" i="1" s="1"/>
  <c r="U16" i="1"/>
  <c r="O24" i="1"/>
  <c r="U24" i="1" s="1"/>
  <c r="U28" i="1" s="1"/>
  <c r="S16" i="1"/>
  <c r="Q16" i="1"/>
  <c r="Q28" i="1"/>
  <c r="H4" i="2"/>
  <c r="H7" i="2" s="1"/>
  <c r="T16" i="1"/>
  <c r="N26" i="1"/>
  <c r="T26" i="1" s="1"/>
  <c r="M27" i="1"/>
  <c r="S27" i="1" s="1"/>
  <c r="T12" i="1"/>
  <c r="S23" i="1"/>
  <c r="M25" i="1"/>
  <c r="S25" i="1" s="1"/>
  <c r="N27" i="1"/>
  <c r="T27" i="1" s="1"/>
  <c r="O27" i="1"/>
  <c r="U27" i="1" s="1"/>
  <c r="T23" i="1"/>
  <c r="M24" i="1"/>
  <c r="S24" i="1" s="1"/>
  <c r="I7" i="2" l="1"/>
  <c r="T28" i="1"/>
  <c r="S28" i="1"/>
</calcChain>
</file>

<file path=xl/sharedStrings.xml><?xml version="1.0" encoding="utf-8"?>
<sst xmlns="http://schemas.openxmlformats.org/spreadsheetml/2006/main" count="178" uniqueCount="120">
  <si>
    <t>ZJ -40 №1</t>
  </si>
  <si>
    <t>Расход дизельного топлива определяется за один час работы двигателя определятся по фактически отработанному времени по формуле: B = Q x N x K x 1/1000кг/ч.</t>
  </si>
  <si>
    <t>Q = удельный расход дизтоплива, г/л.с.*час</t>
  </si>
  <si>
    <t>N = мощность ДВС, л.с.</t>
  </si>
  <si>
    <t>K = коэффициент использования двигателей по времени и мощности</t>
  </si>
  <si>
    <t>№ п/п</t>
  </si>
  <si>
    <t>Тип/марка ДВС</t>
  </si>
  <si>
    <t>Паспортные данные</t>
  </si>
  <si>
    <t xml:space="preserve">Коэфф-т исп. дизелей по времени  и мощности </t>
  </si>
  <si>
    <t>Норма расхода, кг/час</t>
  </si>
  <si>
    <t>Норма расхода, л/час</t>
  </si>
  <si>
    <t>Место установки двигателя</t>
  </si>
  <si>
    <t>Продолжительность, сут</t>
  </si>
  <si>
    <t>Потребность в дизельном топливе (тн.)</t>
  </si>
  <si>
    <t>мощность, л.с.</t>
  </si>
  <si>
    <t>удельный расход, г/л.с.*час</t>
  </si>
  <si>
    <t>подготовка площадки, мобилизация БУ</t>
  </si>
  <si>
    <t>СМР время монтажа БУ</t>
  </si>
  <si>
    <t>подготовительные работы к бурению</t>
  </si>
  <si>
    <t>бурение и крепление</t>
  </si>
  <si>
    <t>Испытание (освоение)</t>
  </si>
  <si>
    <t>СМР время демонтажа БУ</t>
  </si>
  <si>
    <t>G12V190PZL</t>
  </si>
  <si>
    <t>Бур. насос F- 1300 -2 к-та. Силовой блок</t>
  </si>
  <si>
    <t>Volvo Penta TAD 1641GE</t>
  </si>
  <si>
    <t>Генераторный блок  (работает24ч)</t>
  </si>
  <si>
    <t>Генераторный блок (работает24ч)</t>
  </si>
  <si>
    <t>Норма расхода моторных масел</t>
  </si>
  <si>
    <t>Потребность в масле (тн.)</t>
  </si>
  <si>
    <t>Обьем заправки, литр</t>
  </si>
  <si>
    <t>интервал замены, в моточасах</t>
  </si>
  <si>
    <t>Бур.насос F- 1300 -2 к-та. Силовой блок</t>
  </si>
  <si>
    <t>Генераторный блок</t>
  </si>
  <si>
    <t>РАСЧЕТ РАСХОДА ТОПЛИВА</t>
  </si>
  <si>
    <t>Продолжительность работы</t>
  </si>
  <si>
    <t>сут</t>
  </si>
  <si>
    <t>топлива кг.</t>
  </si>
  <si>
    <t>топл.тн</t>
  </si>
  <si>
    <t>масла тн</t>
  </si>
  <si>
    <t>итого тн</t>
  </si>
  <si>
    <t>Строительно -монтажные работы</t>
  </si>
  <si>
    <t xml:space="preserve">Подготовительные работы </t>
  </si>
  <si>
    <t>Бурении и креплении</t>
  </si>
  <si>
    <t>испытание</t>
  </si>
  <si>
    <t>Всего, сутки:</t>
  </si>
  <si>
    <t>расход масла</t>
  </si>
  <si>
    <t>кг на тонну</t>
  </si>
  <si>
    <t xml:space="preserve">силовой привод </t>
  </si>
  <si>
    <t>насблок ЯМЗ-238</t>
  </si>
  <si>
    <t xml:space="preserve">Дизэлектр. ЯМЗ-238 </t>
  </si>
  <si>
    <t>удельный расход топлива</t>
  </si>
  <si>
    <t xml:space="preserve">q(кг/час) </t>
  </si>
  <si>
    <t>12л/час</t>
  </si>
  <si>
    <t>время работы</t>
  </si>
  <si>
    <t xml:space="preserve">t(час) </t>
  </si>
  <si>
    <t>количество диз.генератора</t>
  </si>
  <si>
    <t>nдиз.</t>
  </si>
  <si>
    <t>продолжительность работы</t>
  </si>
  <si>
    <t>n(сут)</t>
  </si>
  <si>
    <t>коэффициент внутр.сгорания</t>
  </si>
  <si>
    <t>к1()</t>
  </si>
  <si>
    <t>мощность</t>
  </si>
  <si>
    <t>кВт</t>
  </si>
  <si>
    <t>опробование пластоиспытателем</t>
  </si>
  <si>
    <t>РАСЧЕТ РАСХОДА ВОДЫ</t>
  </si>
  <si>
    <t>чел</t>
  </si>
  <si>
    <t>СМР</t>
  </si>
  <si>
    <t>всего</t>
  </si>
  <si>
    <t>таблица 2.1.2</t>
  </si>
  <si>
    <t>Итого:</t>
  </si>
  <si>
    <t>РАСХОД ВОДЫ НА ТЕХНИЧЕСКИЕ НУЖДЫ</t>
  </si>
  <si>
    <t>Потребитель</t>
  </si>
  <si>
    <t>Суточная потребность тех.воды при бурении и креплении</t>
  </si>
  <si>
    <t xml:space="preserve">Потребное количество </t>
  </si>
  <si>
    <t>Всего потреб-ность тех.воды</t>
  </si>
  <si>
    <t xml:space="preserve">воды для освоения </t>
  </si>
  <si>
    <t>сутки</t>
  </si>
  <si>
    <t>Технические нужды</t>
  </si>
  <si>
    <r>
      <t>Водопотребление м</t>
    </r>
    <r>
      <rPr>
        <vertAlign val="superscript"/>
        <sz val="12"/>
        <color rgb="FF7030A0"/>
        <rFont val="Times New Roman"/>
        <family val="1"/>
        <charset val="204"/>
      </rPr>
      <t>3</t>
    </r>
    <r>
      <rPr>
        <sz val="12"/>
        <color rgb="FF7030A0"/>
        <rFont val="Times New Roman"/>
        <family val="1"/>
        <charset val="204"/>
      </rPr>
      <t>/сут.</t>
    </r>
  </si>
  <si>
    <r>
      <t>Водопотребление м</t>
    </r>
    <r>
      <rPr>
        <vertAlign val="superscript"/>
        <sz val="12"/>
        <color rgb="FF7030A0"/>
        <rFont val="Times New Roman"/>
        <family val="1"/>
        <charset val="204"/>
      </rPr>
      <t>3</t>
    </r>
    <r>
      <rPr>
        <sz val="12"/>
        <color rgb="FF7030A0"/>
        <rFont val="Times New Roman"/>
        <family val="1"/>
        <charset val="204"/>
      </rPr>
      <t>/цикл</t>
    </r>
  </si>
  <si>
    <r>
      <t>Водоотведение  м</t>
    </r>
    <r>
      <rPr>
        <vertAlign val="superscript"/>
        <sz val="12"/>
        <color rgb="FF7030A0"/>
        <rFont val="Times New Roman"/>
        <family val="1"/>
        <charset val="204"/>
      </rPr>
      <t>3</t>
    </r>
    <r>
      <rPr>
        <sz val="12"/>
        <color rgb="FF7030A0"/>
        <rFont val="Times New Roman"/>
        <family val="1"/>
        <charset val="204"/>
      </rPr>
      <t>/сут.</t>
    </r>
  </si>
  <si>
    <r>
      <t>Водоотведение  м</t>
    </r>
    <r>
      <rPr>
        <vertAlign val="superscript"/>
        <sz val="12"/>
        <color rgb="FF7030A0"/>
        <rFont val="Times New Roman"/>
        <family val="1"/>
        <charset val="204"/>
      </rPr>
      <t>3</t>
    </r>
    <r>
      <rPr>
        <sz val="12"/>
        <color rgb="FF7030A0"/>
        <rFont val="Times New Roman"/>
        <family val="1"/>
        <charset val="204"/>
      </rPr>
      <t>/цикл</t>
    </r>
  </si>
  <si>
    <r>
      <t>Суммарная потребность  технической воды для бурового раствора</t>
    </r>
    <r>
      <rPr>
        <vertAlign val="superscript"/>
        <sz val="12"/>
        <rFont val="Times New Roman"/>
        <family val="1"/>
        <charset val="204"/>
      </rPr>
      <t>*</t>
    </r>
    <r>
      <rPr>
        <sz val="12"/>
        <rFont val="Times New Roman"/>
        <family val="1"/>
        <charset val="204"/>
      </rPr>
      <t xml:space="preserve">  </t>
    </r>
  </si>
  <si>
    <r>
      <t xml:space="preserve">Суммарная потребность воды для цементирова-ния </t>
    </r>
    <r>
      <rPr>
        <vertAlign val="superscript"/>
        <sz val="12"/>
        <rFont val="Times New Roman"/>
        <family val="1"/>
        <charset val="204"/>
      </rPr>
      <t>**</t>
    </r>
  </si>
  <si>
    <r>
      <t>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/сут.</t>
    </r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</si>
  <si>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</si>
  <si>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r>
      <t>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/сут</t>
    </r>
  </si>
  <si>
    <t>опробование</t>
  </si>
  <si>
    <t xml:space="preserve">  При освоении </t>
  </si>
  <si>
    <t xml:space="preserve">РАСЧЕТ РАСХОДА ТОПЛИВА </t>
  </si>
  <si>
    <t>ДЭС вахт.</t>
  </si>
  <si>
    <t>ТОННА</t>
  </si>
  <si>
    <t>итого</t>
  </si>
  <si>
    <t>Mtu 12V183TE32</t>
  </si>
  <si>
    <t>всего, т</t>
  </si>
  <si>
    <t>гсм</t>
  </si>
  <si>
    <t>отопительный период при бурении</t>
  </si>
  <si>
    <t>масса</t>
  </si>
  <si>
    <t>кг</t>
  </si>
  <si>
    <t>масла</t>
  </si>
  <si>
    <t>топлива</t>
  </si>
  <si>
    <t>Хоз бытовой на бригаду, м3/сут.</t>
  </si>
  <si>
    <t>Питьевые нужды на бригаду, м3/скв/цикл</t>
  </si>
  <si>
    <t>Хоз нужды, за 1.ч м3/сут</t>
  </si>
  <si>
    <t xml:space="preserve">Питьевой за 1 чел.м3/сут </t>
  </si>
  <si>
    <t>Опробование пластоиспытателем на кабеле</t>
  </si>
  <si>
    <t>Расчет для водоотведение</t>
  </si>
  <si>
    <t>Непредвиденные расходы</t>
  </si>
  <si>
    <t xml:space="preserve">Общ на питьевой и хоз нужды на 1 человека 150л за сут(0,15м3) по нормативу, из них питьевая 0,0023м3, хозбыт.нужды 0,1477м3 </t>
  </si>
  <si>
    <t>для раздел 2.( таб 2.1.1)</t>
  </si>
  <si>
    <t>1.13.1</t>
  </si>
  <si>
    <t xml:space="preserve">Продол-жительность освоение, </t>
  </si>
  <si>
    <t>для затворения</t>
  </si>
  <si>
    <t>для буфера</t>
  </si>
  <si>
    <t>Продолжи-тельность бурения и крепления, сутки</t>
  </si>
  <si>
    <t>1 раздел. Таб 1.10.8</t>
  </si>
  <si>
    <t>освоение 50%. если УПА 60/80 20-25</t>
  </si>
  <si>
    <t>1раздел. Таб 1.7.6 в столбе 7, где тех.вода суммарная, тн</t>
  </si>
  <si>
    <t xml:space="preserve"> </t>
  </si>
  <si>
    <t xml:space="preserve"> Суммарное: 1 раздел. Таб 1.9.16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</si>
</sst>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"/>
    <numFmt numFmtId="167" formatCode="0.00;[Red]0.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12"/>
      <color rgb="FF7030A0"/>
      <name val="Times New Roman"/>
      <family val="1"/>
      <charset val="204"/>
    </font>
    <font>
      <vertAlign val="superscript"/>
      <sz val="12"/>
      <color rgb="FF7030A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rgb="FFC00000"/>
      <name val="Calibri"/>
      <family val="2"/>
      <charset val="204"/>
      <scheme val="minor"/>
    </font>
    <font>
      <sz val="12"/>
      <color rgb="FFFF0000"/>
      <name val="Calibri"/>
      <family val="2"/>
      <scheme val="minor"/>
    </font>
    <font>
      <b/>
      <i/>
      <sz val="12"/>
      <color rgb="FFC00000"/>
      <name val="Calibri"/>
      <family val="2"/>
      <charset val="204"/>
      <scheme val="minor"/>
    </font>
    <font>
      <b/>
      <u/>
      <sz val="12"/>
      <color rgb="FF0070C0"/>
      <name val="Times New Roman"/>
      <family val="1"/>
      <charset val="204"/>
    </font>
    <font>
      <sz val="12"/>
      <color rgb="FF002060"/>
      <name val="Calibri"/>
      <family val="2"/>
      <scheme val="minor"/>
    </font>
    <font>
      <b/>
      <i/>
      <u/>
      <sz val="12"/>
      <color rgb="FFC00000"/>
      <name val="Calibri"/>
      <family val="2"/>
      <charset val="204"/>
      <scheme val="minor"/>
    </font>
    <font>
      <b/>
      <sz val="12"/>
      <color rgb="FF00206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6" xfId="0" applyBorder="1"/>
    <xf numFmtId="0" fontId="0" fillId="3" borderId="6" xfId="0" applyFill="1" applyBorder="1"/>
    <xf numFmtId="2" fontId="0" fillId="0" borderId="6" xfId="0" applyNumberFormat="1" applyBorder="1"/>
    <xf numFmtId="0" fontId="0" fillId="4" borderId="6" xfId="0" applyFill="1" applyBorder="1"/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164" fontId="0" fillId="0" borderId="6" xfId="0" applyNumberFormat="1" applyBorder="1"/>
    <xf numFmtId="0" fontId="6" fillId="0" borderId="0" xfId="0" applyFont="1" applyFill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6" xfId="0" applyFont="1" applyFill="1" applyBorder="1" applyAlignment="1"/>
    <xf numFmtId="0" fontId="9" fillId="0" borderId="6" xfId="0" applyFont="1" applyFill="1" applyBorder="1" applyAlignment="1"/>
    <xf numFmtId="0" fontId="7" fillId="0" borderId="0" xfId="0" applyFont="1" applyBorder="1"/>
    <xf numFmtId="0" fontId="10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15" xfId="0" applyFont="1" applyBorder="1"/>
    <xf numFmtId="0" fontId="7" fillId="0" borderId="6" xfId="0" applyFont="1" applyBorder="1"/>
    <xf numFmtId="165" fontId="8" fillId="0" borderId="6" xfId="0" applyNumberFormat="1" applyFont="1" applyBorder="1"/>
    <xf numFmtId="165" fontId="8" fillId="0" borderId="6" xfId="0" applyNumberFormat="1" applyFont="1" applyBorder="1" applyAlignment="1">
      <alignment horizontal="center"/>
    </xf>
    <xf numFmtId="165" fontId="11" fillId="0" borderId="0" xfId="0" applyNumberFormat="1" applyFont="1" applyBorder="1" applyAlignment="1">
      <alignment horizontal="center"/>
    </xf>
    <xf numFmtId="165" fontId="8" fillId="0" borderId="0" xfId="0" applyNumberFormat="1" applyFont="1" applyAlignment="1"/>
    <xf numFmtId="0" fontId="8" fillId="0" borderId="0" xfId="0" applyFont="1" applyAlignment="1"/>
    <xf numFmtId="165" fontId="10" fillId="0" borderId="0" xfId="0" applyNumberFormat="1" applyFont="1" applyAlignment="1"/>
    <xf numFmtId="0" fontId="10" fillId="0" borderId="0" xfId="0" applyFont="1" applyAlignment="1"/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6" fontId="7" fillId="0" borderId="6" xfId="0" applyNumberFormat="1" applyFont="1" applyFill="1" applyBorder="1" applyAlignment="1">
      <alignment horizontal="center"/>
    </xf>
    <xf numFmtId="0" fontId="7" fillId="0" borderId="15" xfId="0" applyFont="1" applyFill="1" applyBorder="1"/>
    <xf numFmtId="0" fontId="8" fillId="0" borderId="6" xfId="0" applyFont="1" applyBorder="1"/>
    <xf numFmtId="0" fontId="8" fillId="0" borderId="0" xfId="0" applyFont="1"/>
    <xf numFmtId="0" fontId="8" fillId="0" borderId="0" xfId="0" applyFont="1" applyAlignment="1">
      <alignment vertical="center"/>
    </xf>
    <xf numFmtId="0" fontId="12" fillId="0" borderId="0" xfId="0" applyFont="1"/>
    <xf numFmtId="0" fontId="7" fillId="2" borderId="0" xfId="0" applyFont="1" applyFill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165" fontId="7" fillId="0" borderId="0" xfId="0" applyNumberFormat="1" applyFont="1"/>
    <xf numFmtId="165" fontId="8" fillId="0" borderId="0" xfId="0" applyNumberFormat="1" applyFont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15" xfId="0" applyFont="1" applyBorder="1"/>
    <xf numFmtId="0" fontId="12" fillId="0" borderId="0" xfId="0" applyFont="1" applyAlignment="1">
      <alignment vertical="center"/>
    </xf>
    <xf numFmtId="165" fontId="12" fillId="0" borderId="0" xfId="0" applyNumberFormat="1" applyFont="1"/>
    <xf numFmtId="10" fontId="7" fillId="0" borderId="0" xfId="0" applyNumberFormat="1" applyFont="1"/>
    <xf numFmtId="0" fontId="7" fillId="0" borderId="6" xfId="0" applyFont="1" applyFill="1" applyBorder="1"/>
    <xf numFmtId="0" fontId="13" fillId="0" borderId="15" xfId="0" applyFont="1" applyBorder="1"/>
    <xf numFmtId="167" fontId="13" fillId="0" borderId="6" xfId="0" applyNumberFormat="1" applyFont="1" applyBorder="1"/>
    <xf numFmtId="0" fontId="13" fillId="0" borderId="6" xfId="0" applyFont="1" applyBorder="1"/>
    <xf numFmtId="165" fontId="7" fillId="0" borderId="6" xfId="0" applyNumberFormat="1" applyFont="1" applyBorder="1"/>
    <xf numFmtId="0" fontId="6" fillId="0" borderId="0" xfId="0" applyFont="1" applyFill="1" applyBorder="1"/>
    <xf numFmtId="0" fontId="14" fillId="0" borderId="0" xfId="0" applyFont="1" applyBorder="1"/>
    <xf numFmtId="2" fontId="13" fillId="0" borderId="0" xfId="0" applyNumberFormat="1" applyFont="1" applyBorder="1"/>
    <xf numFmtId="0" fontId="13" fillId="0" borderId="0" xfId="0" applyFont="1" applyBorder="1"/>
    <xf numFmtId="0" fontId="6" fillId="0" borderId="0" xfId="0" applyFont="1" applyBorder="1"/>
    <xf numFmtId="165" fontId="7" fillId="0" borderId="0" xfId="0" applyNumberFormat="1" applyFont="1" applyBorder="1"/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/>
    <xf numFmtId="0" fontId="16" fillId="0" borderId="0" xfId="0" applyFont="1" applyAlignment="1">
      <alignment horizontal="left"/>
    </xf>
    <xf numFmtId="0" fontId="16" fillId="0" borderId="0" xfId="0" applyFont="1" applyBorder="1" applyAlignment="1">
      <alignment horizontal="center"/>
    </xf>
    <xf numFmtId="0" fontId="9" fillId="4" borderId="0" xfId="0" applyFont="1" applyFill="1" applyAlignment="1">
      <alignment horizontal="left" wrapText="1"/>
    </xf>
    <xf numFmtId="0" fontId="9" fillId="0" borderId="0" xfId="0" applyFont="1" applyFill="1" applyAlignment="1">
      <alignment wrapText="1"/>
    </xf>
    <xf numFmtId="0" fontId="17" fillId="0" borderId="0" xfId="0" applyFont="1"/>
    <xf numFmtId="0" fontId="9" fillId="0" borderId="0" xfId="0" applyFont="1"/>
    <xf numFmtId="0" fontId="8" fillId="0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/>
    <xf numFmtId="0" fontId="2" fillId="0" borderId="0" xfId="0" applyFont="1" applyAlignment="1">
      <alignment horizontal="left"/>
    </xf>
    <xf numFmtId="0" fontId="6" fillId="0" borderId="13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6" xfId="0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2" fontId="16" fillId="0" borderId="6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18" fillId="6" borderId="6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9" fontId="7" fillId="0" borderId="6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2" fontId="1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Border="1"/>
    <xf numFmtId="0" fontId="0" fillId="0" borderId="0" xfId="0" applyBorder="1"/>
    <xf numFmtId="9" fontId="7" fillId="0" borderId="6" xfId="0" applyNumberFormat="1" applyFont="1" applyBorder="1" applyAlignment="1">
      <alignment vertical="center" wrapText="1"/>
    </xf>
    <xf numFmtId="0" fontId="21" fillId="0" borderId="0" xfId="0" applyFont="1" applyAlignment="1">
      <alignment horizontal="left"/>
    </xf>
    <xf numFmtId="0" fontId="21" fillId="0" borderId="0" xfId="0" applyFont="1" applyFill="1" applyAlignment="1">
      <alignment horizontal="center"/>
    </xf>
    <xf numFmtId="0" fontId="21" fillId="0" borderId="6" xfId="0" applyFont="1" applyFill="1" applyBorder="1" applyAlignment="1">
      <alignment horizontal="center"/>
    </xf>
    <xf numFmtId="0" fontId="21" fillId="0" borderId="15" xfId="0" applyFont="1" applyFill="1" applyBorder="1" applyAlignment="1"/>
    <xf numFmtId="0" fontId="21" fillId="0" borderId="14" xfId="0" applyFont="1" applyFill="1" applyBorder="1" applyAlignment="1">
      <alignment wrapText="1"/>
    </xf>
    <xf numFmtId="0" fontId="21" fillId="0" borderId="6" xfId="0" applyFont="1" applyBorder="1" applyAlignment="1"/>
    <xf numFmtId="0" fontId="7" fillId="0" borderId="6" xfId="0" applyFont="1" applyFill="1" applyBorder="1" applyAlignment="1"/>
    <xf numFmtId="0" fontId="22" fillId="0" borderId="6" xfId="0" applyFont="1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3" fillId="0" borderId="15" xfId="0" applyFont="1" applyBorder="1"/>
    <xf numFmtId="165" fontId="24" fillId="0" borderId="6" xfId="0" applyNumberFormat="1" applyFont="1" applyBorder="1" applyAlignment="1">
      <alignment horizontal="center"/>
    </xf>
    <xf numFmtId="2" fontId="25" fillId="0" borderId="6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23" fillId="0" borderId="15" xfId="0" applyFont="1" applyFill="1" applyBorder="1"/>
    <xf numFmtId="165" fontId="26" fillId="0" borderId="6" xfId="0" applyNumberFormat="1" applyFont="1" applyBorder="1" applyAlignment="1">
      <alignment horizontal="center"/>
    </xf>
    <xf numFmtId="165" fontId="8" fillId="0" borderId="6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/>
    <xf numFmtId="0" fontId="27" fillId="0" borderId="0" xfId="0" applyFont="1" applyAlignment="1">
      <alignment vertical="center"/>
    </xf>
    <xf numFmtId="0" fontId="23" fillId="0" borderId="0" xfId="0" applyFont="1"/>
    <xf numFmtId="165" fontId="22" fillId="0" borderId="6" xfId="0" applyNumberFormat="1" applyFont="1" applyBorder="1" applyAlignment="1">
      <alignment horizontal="center"/>
    </xf>
    <xf numFmtId="0" fontId="22" fillId="0" borderId="6" xfId="0" applyFont="1" applyBorder="1"/>
    <xf numFmtId="0" fontId="12" fillId="0" borderId="6" xfId="0" applyFont="1" applyBorder="1" applyAlignment="1">
      <alignment vertical="center"/>
    </xf>
    <xf numFmtId="10" fontId="23" fillId="0" borderId="0" xfId="0" applyNumberFormat="1" applyFont="1"/>
    <xf numFmtId="0" fontId="28" fillId="0" borderId="15" xfId="0" applyFont="1" applyBorder="1"/>
    <xf numFmtId="167" fontId="29" fillId="0" borderId="6" xfId="0" applyNumberFormat="1" applyFont="1" applyBorder="1" applyAlignment="1">
      <alignment horizontal="center"/>
    </xf>
    <xf numFmtId="2" fontId="29" fillId="0" borderId="6" xfId="0" applyNumberFormat="1" applyFont="1" applyBorder="1" applyAlignment="1">
      <alignment horizontal="center"/>
    </xf>
    <xf numFmtId="0" fontId="12" fillId="0" borderId="6" xfId="0" applyFont="1" applyBorder="1"/>
    <xf numFmtId="0" fontId="21" fillId="0" borderId="0" xfId="0" applyFont="1"/>
    <xf numFmtId="0" fontId="30" fillId="0" borderId="15" xfId="0" applyFont="1" applyBorder="1"/>
    <xf numFmtId="2" fontId="28" fillId="0" borderId="6" xfId="0" applyNumberFormat="1" applyFont="1" applyBorder="1"/>
    <xf numFmtId="0" fontId="28" fillId="0" borderId="6" xfId="0" applyFont="1" applyBorder="1"/>
    <xf numFmtId="0" fontId="31" fillId="0" borderId="0" xfId="0" applyFont="1" applyFill="1" applyAlignment="1">
      <alignment horizontal="center"/>
    </xf>
    <xf numFmtId="0" fontId="8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Fill="1"/>
    <xf numFmtId="0" fontId="23" fillId="0" borderId="0" xfId="0" applyFont="1" applyFill="1"/>
    <xf numFmtId="0" fontId="7" fillId="0" borderId="0" xfId="0" applyFont="1" applyAlignment="1">
      <alignment horizontal="center"/>
    </xf>
    <xf numFmtId="0" fontId="32" fillId="2" borderId="0" xfId="0" applyFont="1" applyFill="1" applyAlignment="1">
      <alignment horizontal="left"/>
    </xf>
    <xf numFmtId="0" fontId="32" fillId="2" borderId="0" xfId="0" applyFont="1" applyFill="1"/>
    <xf numFmtId="0" fontId="32" fillId="2" borderId="0" xfId="0" applyFont="1" applyFill="1" applyBorder="1" applyAlignment="1">
      <alignment horizontal="center"/>
    </xf>
    <xf numFmtId="0" fontId="32" fillId="0" borderId="0" xfId="0" applyFont="1"/>
    <xf numFmtId="0" fontId="9" fillId="0" borderId="0" xfId="0" applyFont="1" applyFill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/>
    </xf>
    <xf numFmtId="2" fontId="0" fillId="7" borderId="0" xfId="0" applyNumberFormat="1" applyFill="1"/>
    <xf numFmtId="164" fontId="0" fillId="7" borderId="0" xfId="0" applyNumberFormat="1" applyFill="1"/>
    <xf numFmtId="0" fontId="8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7" fillId="0" borderId="6" xfId="0" applyFont="1" applyBorder="1" applyAlignment="1">
      <alignment vertical="center"/>
    </xf>
    <xf numFmtId="2" fontId="7" fillId="0" borderId="13" xfId="0" applyNumberFormat="1" applyFont="1" applyBorder="1" applyAlignment="1">
      <alignment vertical="center"/>
    </xf>
    <xf numFmtId="0" fontId="7" fillId="0" borderId="13" xfId="0" applyFont="1" applyFill="1" applyBorder="1" applyAlignment="1">
      <alignment vertical="center" wrapText="1"/>
    </xf>
    <xf numFmtId="0" fontId="0" fillId="8" borderId="0" xfId="0" applyFill="1"/>
    <xf numFmtId="2" fontId="7" fillId="0" borderId="0" xfId="0" applyNumberFormat="1" applyFont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2" fontId="8" fillId="8" borderId="17" xfId="0" applyNumberFormat="1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7" fillId="0" borderId="13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/>
    </xf>
    <xf numFmtId="0" fontId="7" fillId="0" borderId="0" xfId="0" applyFont="1" applyAlignment="1">
      <alignment horizontal="left" wrapText="1"/>
    </xf>
    <xf numFmtId="0" fontId="7" fillId="0" borderId="6" xfId="0" applyFont="1" applyFill="1" applyBorder="1" applyAlignment="1">
      <alignment horizontal="center" vertical="center" wrapText="1"/>
    </xf>
    <xf numFmtId="166" fontId="8" fillId="0" borderId="17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/>
    </xf>
    <xf numFmtId="2" fontId="7" fillId="2" borderId="6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15" fillId="0" borderId="0" xfId="0" applyFont="1" applyAlignment="1">
      <alignment horizontal="right"/>
    </xf>
    <xf numFmtId="0" fontId="33" fillId="0" borderId="0" xfId="0" applyFont="1" applyAlignment="1">
      <alignment horizontal="center" vertical="center"/>
    </xf>
    <xf numFmtId="0" fontId="34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5" borderId="0" xfId="0" applyFont="1" applyFill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9" fillId="0" borderId="0" xfId="0" applyFont="1" applyFill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/>
    </xf>
    <xf numFmtId="0" fontId="6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 vertical="center"/>
    </xf>
    <xf numFmtId="0" fontId="3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34"/>
  <sheetViews>
    <sheetView zoomScale="82" zoomScaleNormal="82" workbookViewId="0">
      <selection activeCell="K33" sqref="K33"/>
    </sheetView>
  </sheetViews>
  <sheetFormatPr defaultRowHeight="15" x14ac:dyDescent="0.25"/>
  <cols>
    <col min="2" max="2" width="10.28515625" customWidth="1"/>
    <col min="3" max="3" width="20" customWidth="1"/>
    <col min="4" max="4" width="16.85546875" customWidth="1"/>
    <col min="5" max="5" width="19.5703125" customWidth="1"/>
    <col min="6" max="6" width="15.140625" customWidth="1"/>
    <col min="7" max="7" width="16.5703125" customWidth="1"/>
    <col min="8" max="8" width="16.28515625" customWidth="1"/>
    <col min="9" max="9" width="36.5703125" customWidth="1"/>
    <col min="11" max="11" width="15.140625" customWidth="1"/>
    <col min="12" max="12" width="12" customWidth="1"/>
    <col min="13" max="13" width="19.5703125" customWidth="1"/>
    <col min="14" max="14" width="12.7109375" customWidth="1"/>
    <col min="15" max="15" width="12.42578125" customWidth="1"/>
    <col min="17" max="18" width="11.5703125" customWidth="1"/>
    <col min="19" max="19" width="19.85546875" customWidth="1"/>
    <col min="20" max="20" width="14.28515625" customWidth="1"/>
    <col min="21" max="21" width="12.140625" customWidth="1"/>
  </cols>
  <sheetData>
    <row r="1" spans="2:21" ht="15.75" thickBot="1" x14ac:dyDescent="0.3"/>
    <row r="2" spans="2:21" ht="15.75" thickBot="1" x14ac:dyDescent="0.3">
      <c r="B2" s="213" t="s">
        <v>0</v>
      </c>
      <c r="C2" s="214"/>
      <c r="D2" s="1"/>
      <c r="E2" s="1"/>
      <c r="F2" s="1"/>
      <c r="G2" s="1"/>
      <c r="H2" s="1"/>
      <c r="I2" s="1"/>
    </row>
    <row r="3" spans="2:21" x14ac:dyDescent="0.25">
      <c r="B3" s="1"/>
      <c r="C3" s="1"/>
      <c r="D3" s="1"/>
      <c r="E3" s="1"/>
      <c r="F3" s="1"/>
      <c r="G3" s="1"/>
      <c r="H3" s="1"/>
      <c r="I3" s="1"/>
    </row>
    <row r="4" spans="2:21" ht="45" customHeight="1" x14ac:dyDescent="0.25">
      <c r="B4" s="215" t="s">
        <v>1</v>
      </c>
      <c r="C4" s="215"/>
      <c r="D4" s="215"/>
      <c r="E4" s="215"/>
      <c r="F4" s="215"/>
      <c r="G4" s="215"/>
      <c r="H4" s="215"/>
      <c r="I4" s="215"/>
    </row>
    <row r="5" spans="2:21" ht="15" customHeight="1" x14ac:dyDescent="0.25">
      <c r="B5" s="2"/>
      <c r="C5" s="215" t="s">
        <v>2</v>
      </c>
      <c r="D5" s="215"/>
      <c r="E5" s="215"/>
      <c r="F5" s="215"/>
      <c r="G5" s="215"/>
      <c r="H5" s="215"/>
      <c r="I5" s="215"/>
      <c r="K5">
        <f>E11*D11*F11*1/1000</f>
        <v>66.186119999999988</v>
      </c>
    </row>
    <row r="6" spans="2:21" ht="15" customHeight="1" x14ac:dyDescent="0.25">
      <c r="B6" s="2"/>
      <c r="C6" s="215" t="s">
        <v>3</v>
      </c>
      <c r="D6" s="215"/>
      <c r="E6" s="215"/>
      <c r="F6" s="215"/>
      <c r="G6" s="215"/>
      <c r="H6" s="215"/>
      <c r="I6" s="215"/>
    </row>
    <row r="7" spans="2:21" x14ac:dyDescent="0.25">
      <c r="B7" s="1"/>
      <c r="C7" s="216" t="s">
        <v>4</v>
      </c>
      <c r="D7" s="216"/>
      <c r="E7" s="216"/>
      <c r="F7" s="216"/>
      <c r="G7" s="216"/>
      <c r="H7" s="216"/>
      <c r="I7" s="216"/>
    </row>
    <row r="8" spans="2:21" ht="15.75" thickBot="1" x14ac:dyDescent="0.3">
      <c r="B8" s="1"/>
      <c r="C8" s="1"/>
      <c r="D8" s="1"/>
      <c r="E8" s="1"/>
      <c r="F8" s="1"/>
      <c r="G8" s="1"/>
      <c r="H8" s="1"/>
      <c r="I8" s="1"/>
    </row>
    <row r="9" spans="2:21" ht="15.75" thickBot="1" x14ac:dyDescent="0.3">
      <c r="B9" s="201" t="s">
        <v>5</v>
      </c>
      <c r="C9" s="201" t="s">
        <v>6</v>
      </c>
      <c r="D9" s="203" t="s">
        <v>7</v>
      </c>
      <c r="E9" s="218"/>
      <c r="F9" s="219" t="s">
        <v>8</v>
      </c>
      <c r="G9" s="205" t="s">
        <v>9</v>
      </c>
      <c r="H9" s="205" t="s">
        <v>10</v>
      </c>
      <c r="I9" s="205" t="s">
        <v>11</v>
      </c>
      <c r="K9" s="210" t="s">
        <v>12</v>
      </c>
      <c r="L9" s="210"/>
      <c r="M9" s="210"/>
      <c r="N9" s="210"/>
      <c r="O9" s="210"/>
      <c r="Q9" s="210" t="s">
        <v>13</v>
      </c>
      <c r="R9" s="210"/>
      <c r="S9" s="210"/>
      <c r="T9" s="210"/>
      <c r="U9" s="210"/>
    </row>
    <row r="10" spans="2:21" ht="72.75" thickBot="1" x14ac:dyDescent="0.3">
      <c r="B10" s="217"/>
      <c r="C10" s="217"/>
      <c r="D10" s="3" t="s">
        <v>14</v>
      </c>
      <c r="E10" s="3" t="s">
        <v>15</v>
      </c>
      <c r="F10" s="220"/>
      <c r="G10" s="209"/>
      <c r="H10" s="209"/>
      <c r="I10" s="209"/>
      <c r="K10" s="4" t="s">
        <v>63</v>
      </c>
      <c r="L10" s="5" t="s">
        <v>17</v>
      </c>
      <c r="M10" s="5" t="s">
        <v>18</v>
      </c>
      <c r="N10" s="5" t="s">
        <v>19</v>
      </c>
      <c r="O10" s="5" t="s">
        <v>20</v>
      </c>
      <c r="Q10" s="4" t="s">
        <v>16</v>
      </c>
      <c r="R10" s="5" t="s">
        <v>21</v>
      </c>
      <c r="S10" s="5" t="s">
        <v>18</v>
      </c>
      <c r="T10" s="5" t="s">
        <v>19</v>
      </c>
      <c r="U10" s="5" t="s">
        <v>20</v>
      </c>
    </row>
    <row r="11" spans="2:21" ht="15.75" thickBot="1" x14ac:dyDescent="0.3">
      <c r="B11" s="6">
        <v>1</v>
      </c>
      <c r="C11" s="7" t="s">
        <v>22</v>
      </c>
      <c r="D11" s="8">
        <v>1102</v>
      </c>
      <c r="E11" s="8">
        <v>154</v>
      </c>
      <c r="F11" s="8">
        <v>0.39</v>
      </c>
      <c r="G11" s="9">
        <v>66.19</v>
      </c>
      <c r="H11" s="9">
        <v>79.739999999999995</v>
      </c>
      <c r="I11" s="211" t="s">
        <v>23</v>
      </c>
      <c r="K11" s="10"/>
      <c r="L11" s="10"/>
      <c r="M11" s="11">
        <v>4</v>
      </c>
      <c r="N11" s="11">
        <v>56.4</v>
      </c>
      <c r="O11" s="11"/>
      <c r="Q11" s="12"/>
      <c r="R11" s="12"/>
      <c r="S11" s="12">
        <f>(((M11*24)*G11)/1000)*0.25</f>
        <v>1.58856</v>
      </c>
      <c r="T11" s="12">
        <f>((N11*24)*G11)/1000</f>
        <v>89.59478399999999</v>
      </c>
      <c r="U11" s="12">
        <f>(((O11*24)*G11)/1000)*0.32</f>
        <v>0</v>
      </c>
    </row>
    <row r="12" spans="2:21" ht="15.75" thickBot="1" x14ac:dyDescent="0.3">
      <c r="B12" s="6">
        <v>2</v>
      </c>
      <c r="C12" s="7" t="s">
        <v>22</v>
      </c>
      <c r="D12" s="8">
        <v>1102</v>
      </c>
      <c r="E12" s="8">
        <v>154</v>
      </c>
      <c r="F12" s="8">
        <v>0.39</v>
      </c>
      <c r="G12" s="9">
        <v>66.19</v>
      </c>
      <c r="H12" s="9">
        <v>79.739999999999995</v>
      </c>
      <c r="I12" s="199"/>
      <c r="K12" s="10"/>
      <c r="L12" s="10"/>
      <c r="M12" s="10">
        <f>M11</f>
        <v>4</v>
      </c>
      <c r="N12" s="10">
        <f>N11</f>
        <v>56.4</v>
      </c>
      <c r="O12" s="10">
        <f>O11</f>
        <v>0</v>
      </c>
      <c r="Q12" s="12"/>
      <c r="R12" s="12"/>
      <c r="S12" s="12">
        <f>(((M12*24)*G12)/1000)*0.25</f>
        <v>1.58856</v>
      </c>
      <c r="T12" s="12">
        <f>((N12*24)*G12)/1000</f>
        <v>89.59478399999999</v>
      </c>
      <c r="U12" s="12">
        <f>(((O12*24)*G12)/1000)*0.32</f>
        <v>0</v>
      </c>
    </row>
    <row r="13" spans="2:21" ht="15.75" thickBot="1" x14ac:dyDescent="0.3">
      <c r="B13" s="6">
        <v>3</v>
      </c>
      <c r="C13" s="7" t="s">
        <v>22</v>
      </c>
      <c r="D13" s="8">
        <v>1102</v>
      </c>
      <c r="E13" s="8">
        <v>154</v>
      </c>
      <c r="F13" s="8">
        <v>0.39</v>
      </c>
      <c r="G13" s="9">
        <v>66.19</v>
      </c>
      <c r="H13" s="9">
        <v>79.739999999999995</v>
      </c>
      <c r="I13" s="200"/>
      <c r="K13" s="13"/>
      <c r="L13" s="13"/>
      <c r="M13" s="10">
        <f>M11</f>
        <v>4</v>
      </c>
      <c r="N13" s="10">
        <f>N11</f>
        <v>56.4</v>
      </c>
      <c r="O13" s="10">
        <f>O11</f>
        <v>0</v>
      </c>
      <c r="Q13" s="12"/>
      <c r="R13" s="12"/>
      <c r="S13" s="12">
        <f>(((M13*24)*G13)/1000)*0.25</f>
        <v>1.58856</v>
      </c>
      <c r="T13" s="12">
        <f>((N13*24)*G13)/1000</f>
        <v>89.59478399999999</v>
      </c>
      <c r="U13" s="12">
        <f>(((O13*24)*G13)/1000)*0.32</f>
        <v>0</v>
      </c>
    </row>
    <row r="14" spans="2:21" ht="30.75" thickBot="1" x14ac:dyDescent="0.3">
      <c r="B14" s="6">
        <v>4</v>
      </c>
      <c r="C14" s="14" t="s">
        <v>24</v>
      </c>
      <c r="D14" s="8">
        <v>648</v>
      </c>
      <c r="E14" s="8">
        <v>148</v>
      </c>
      <c r="F14" s="8">
        <v>0.48</v>
      </c>
      <c r="G14" s="9">
        <v>46.03</v>
      </c>
      <c r="H14" s="9">
        <v>55.46</v>
      </c>
      <c r="I14" s="15" t="s">
        <v>25</v>
      </c>
      <c r="K14" s="11">
        <v>2.2000000000000002</v>
      </c>
      <c r="L14" s="11">
        <v>15</v>
      </c>
      <c r="M14" s="10">
        <f>M11</f>
        <v>4</v>
      </c>
      <c r="N14" s="10">
        <f>N12</f>
        <v>56.4</v>
      </c>
      <c r="O14" s="10">
        <f>O11</f>
        <v>0</v>
      </c>
      <c r="P14">
        <f>SUM(K14:O14)</f>
        <v>77.599999999999994</v>
      </c>
      <c r="Q14" s="12">
        <f>((K14*24)*G14)/1000</f>
        <v>2.4303840000000005</v>
      </c>
      <c r="R14" s="12">
        <f>((L14*24)*H14)/1000</f>
        <v>19.965599999999998</v>
      </c>
      <c r="S14" s="12">
        <f>(((M14*24)*G14)/1000)*0.12</f>
        <v>0.53026559999999989</v>
      </c>
      <c r="T14" s="12">
        <f>(((N14*24)*G14)/1000)*0.12</f>
        <v>7.4767449599999996</v>
      </c>
      <c r="U14" s="12">
        <f>(((O14*24)*G14)/1000)*0.12</f>
        <v>0</v>
      </c>
    </row>
    <row r="15" spans="2:21" ht="30.75" thickBot="1" x14ac:dyDescent="0.3">
      <c r="B15" s="6">
        <v>5</v>
      </c>
      <c r="C15" s="14" t="s">
        <v>24</v>
      </c>
      <c r="D15" s="8">
        <v>648</v>
      </c>
      <c r="E15" s="8">
        <v>148</v>
      </c>
      <c r="F15" s="8">
        <v>0.48</v>
      </c>
      <c r="G15" s="9">
        <v>46.03</v>
      </c>
      <c r="H15" s="9">
        <v>55.46</v>
      </c>
      <c r="I15" s="15" t="s">
        <v>26</v>
      </c>
      <c r="K15" s="11"/>
      <c r="L15" s="11"/>
      <c r="M15" s="10">
        <f>M11</f>
        <v>4</v>
      </c>
      <c r="N15" s="10">
        <f>N11</f>
        <v>56.4</v>
      </c>
      <c r="O15" s="10">
        <f>O11</f>
        <v>0</v>
      </c>
      <c r="Q15" s="12">
        <f>((K15*24)*G15)/1000*0</f>
        <v>0</v>
      </c>
      <c r="R15" s="12"/>
      <c r="S15" s="12">
        <f>(((M15*24)*G15)/1000)*0.12</f>
        <v>0.53026559999999989</v>
      </c>
      <c r="T15" s="12">
        <f>(((N15*24)*G15)/1000)*0.12</f>
        <v>7.4767449599999996</v>
      </c>
      <c r="U15" s="12">
        <f>(((O15*24)*G15)/1000)*0.12</f>
        <v>0</v>
      </c>
    </row>
    <row r="16" spans="2:21" x14ac:dyDescent="0.25">
      <c r="B16" s="1"/>
      <c r="C16" s="1"/>
      <c r="D16" s="1"/>
      <c r="E16" s="1"/>
      <c r="F16" s="1"/>
      <c r="G16" s="1"/>
      <c r="H16" s="1"/>
      <c r="I16" s="1"/>
      <c r="P16" t="s">
        <v>100</v>
      </c>
      <c r="Q16" s="167">
        <f>Q14+Q15</f>
        <v>2.4303840000000005</v>
      </c>
      <c r="R16" s="167"/>
      <c r="S16" s="167">
        <f>S11+S12+S13+S14+S15</f>
        <v>5.8262111999999995</v>
      </c>
      <c r="T16" s="167">
        <f>T11+T12+T13+T14+T15</f>
        <v>283.73784191999999</v>
      </c>
      <c r="U16" s="167">
        <f>U11+U12+U13+U14+U15</f>
        <v>0</v>
      </c>
    </row>
    <row r="17" spans="2:21" x14ac:dyDescent="0.25">
      <c r="B17" s="1"/>
      <c r="C17" s="1"/>
      <c r="D17" s="1"/>
      <c r="E17" s="1"/>
      <c r="F17" s="1"/>
      <c r="G17" s="1"/>
      <c r="H17" s="1"/>
      <c r="I17" s="1"/>
    </row>
    <row r="18" spans="2:21" x14ac:dyDescent="0.25">
      <c r="B18" s="1"/>
      <c r="C18" s="1"/>
      <c r="D18" s="1"/>
      <c r="E18" s="1"/>
      <c r="F18" s="1"/>
      <c r="G18" s="1"/>
      <c r="H18" s="1"/>
      <c r="I18" s="1"/>
    </row>
    <row r="19" spans="2:21" x14ac:dyDescent="0.25">
      <c r="B19" s="212" t="s">
        <v>27</v>
      </c>
      <c r="C19" s="212"/>
      <c r="D19" s="212"/>
      <c r="E19" s="1"/>
      <c r="F19" s="1"/>
      <c r="G19" s="1"/>
      <c r="H19" s="1"/>
      <c r="I19" s="1"/>
    </row>
    <row r="20" spans="2:21" ht="15.75" thickBot="1" x14ac:dyDescent="0.3">
      <c r="B20" s="1"/>
      <c r="C20" s="1"/>
      <c r="D20" s="1"/>
      <c r="E20" s="1"/>
      <c r="F20" s="1"/>
      <c r="G20" s="1"/>
      <c r="H20" s="1"/>
      <c r="I20" s="1"/>
    </row>
    <row r="21" spans="2:21" ht="15.75" thickBot="1" x14ac:dyDescent="0.3">
      <c r="B21" s="201" t="s">
        <v>5</v>
      </c>
      <c r="C21" s="201" t="s">
        <v>6</v>
      </c>
      <c r="D21" s="203" t="s">
        <v>7</v>
      </c>
      <c r="E21" s="204"/>
      <c r="F21" s="205" t="s">
        <v>8</v>
      </c>
      <c r="G21" s="207" t="s">
        <v>9</v>
      </c>
      <c r="H21" s="205" t="s">
        <v>10</v>
      </c>
      <c r="I21" s="205" t="s">
        <v>11</v>
      </c>
      <c r="K21" s="210" t="s">
        <v>12</v>
      </c>
      <c r="L21" s="210"/>
      <c r="M21" s="210"/>
      <c r="N21" s="210"/>
      <c r="O21" s="210"/>
      <c r="Q21" s="210" t="s">
        <v>28</v>
      </c>
      <c r="R21" s="210"/>
      <c r="S21" s="210"/>
      <c r="T21" s="210"/>
      <c r="U21" s="210"/>
    </row>
    <row r="22" spans="2:21" ht="72.75" thickBot="1" x14ac:dyDescent="0.3">
      <c r="B22" s="202"/>
      <c r="C22" s="202"/>
      <c r="D22" s="3" t="s">
        <v>29</v>
      </c>
      <c r="E22" s="3" t="s">
        <v>30</v>
      </c>
      <c r="F22" s="206"/>
      <c r="G22" s="208"/>
      <c r="H22" s="209"/>
      <c r="I22" s="206"/>
      <c r="K22" s="16" t="s">
        <v>16</v>
      </c>
      <c r="L22" s="5" t="s">
        <v>21</v>
      </c>
      <c r="M22" s="5" t="s">
        <v>18</v>
      </c>
      <c r="N22" s="5" t="s">
        <v>19</v>
      </c>
      <c r="O22" s="5" t="s">
        <v>20</v>
      </c>
      <c r="Q22" s="16" t="s">
        <v>16</v>
      </c>
      <c r="R22" s="5" t="s">
        <v>21</v>
      </c>
      <c r="S22" s="5" t="s">
        <v>18</v>
      </c>
      <c r="T22" s="5" t="s">
        <v>19</v>
      </c>
      <c r="U22" s="5" t="s">
        <v>20</v>
      </c>
    </row>
    <row r="23" spans="2:21" ht="15.75" thickBot="1" x14ac:dyDescent="0.3">
      <c r="B23" s="6">
        <v>1</v>
      </c>
      <c r="C23" s="7" t="s">
        <v>22</v>
      </c>
      <c r="D23" s="8">
        <v>209</v>
      </c>
      <c r="E23" s="8">
        <v>500</v>
      </c>
      <c r="F23" s="8">
        <v>0.39</v>
      </c>
      <c r="G23" s="9">
        <f>H23*0.905</f>
        <v>0.30770000000000003</v>
      </c>
      <c r="H23" s="9">
        <v>0.34</v>
      </c>
      <c r="I23" s="198" t="s">
        <v>31</v>
      </c>
      <c r="K23" s="10"/>
      <c r="L23" s="10"/>
      <c r="M23" s="11">
        <f>M11</f>
        <v>4</v>
      </c>
      <c r="N23" s="11">
        <f>N11</f>
        <v>56.4</v>
      </c>
      <c r="O23" s="11">
        <f>O11</f>
        <v>0</v>
      </c>
      <c r="Q23" s="17"/>
      <c r="R23" s="17"/>
      <c r="S23" s="17">
        <f>(((M23*24)*G23)/1000)*0.25</f>
        <v>7.3848000000000004E-3</v>
      </c>
      <c r="T23" s="17">
        <f>((N23*24)*G23)/1000</f>
        <v>0.41650271999999999</v>
      </c>
      <c r="U23" s="17">
        <f>(((O23*24)*G23)/1000)*0.32</f>
        <v>0</v>
      </c>
    </row>
    <row r="24" spans="2:21" ht="15.75" thickBot="1" x14ac:dyDescent="0.3">
      <c r="B24" s="6">
        <v>2</v>
      </c>
      <c r="C24" s="7" t="s">
        <v>22</v>
      </c>
      <c r="D24" s="8">
        <v>209</v>
      </c>
      <c r="E24" s="8">
        <v>500</v>
      </c>
      <c r="F24" s="8">
        <v>0.39</v>
      </c>
      <c r="G24" s="9">
        <f>H24*0.905</f>
        <v>0.30770000000000003</v>
      </c>
      <c r="H24" s="9">
        <v>0.34</v>
      </c>
      <c r="I24" s="199"/>
      <c r="K24" s="10"/>
      <c r="L24" s="10"/>
      <c r="M24" s="10">
        <f>M23</f>
        <v>4</v>
      </c>
      <c r="N24" s="10">
        <f>N23</f>
        <v>56.4</v>
      </c>
      <c r="O24" s="10">
        <f>O23</f>
        <v>0</v>
      </c>
      <c r="Q24" s="17"/>
      <c r="R24" s="17"/>
      <c r="S24" s="17">
        <f>(((M24*24)*G24)/1000)*0.25</f>
        <v>7.3848000000000004E-3</v>
      </c>
      <c r="T24" s="17">
        <f>((N24*24)*G24)/1000</f>
        <v>0.41650271999999999</v>
      </c>
      <c r="U24" s="17">
        <f>(((O24*24)*G24)/1000)*0.32</f>
        <v>0</v>
      </c>
    </row>
    <row r="25" spans="2:21" ht="15.75" thickBot="1" x14ac:dyDescent="0.3">
      <c r="B25" s="6">
        <v>3</v>
      </c>
      <c r="C25" s="7" t="s">
        <v>22</v>
      </c>
      <c r="D25" s="8">
        <v>209</v>
      </c>
      <c r="E25" s="8">
        <v>500</v>
      </c>
      <c r="F25" s="8">
        <v>0.39</v>
      </c>
      <c r="G25" s="9">
        <f>H25*0.905</f>
        <v>0.30770000000000003</v>
      </c>
      <c r="H25" s="9">
        <v>0.34</v>
      </c>
      <c r="I25" s="200"/>
      <c r="K25" s="13"/>
      <c r="L25" s="13"/>
      <c r="M25" s="10">
        <f>M23</f>
        <v>4</v>
      </c>
      <c r="N25" s="10">
        <f>N23</f>
        <v>56.4</v>
      </c>
      <c r="O25" s="10">
        <f>O23</f>
        <v>0</v>
      </c>
      <c r="Q25" s="17"/>
      <c r="R25" s="17"/>
      <c r="S25" s="17">
        <f>(((M25*24)*G25)/1000)*0.25</f>
        <v>7.3848000000000004E-3</v>
      </c>
      <c r="T25" s="17">
        <f>((N25*24)*G25)/1000</f>
        <v>0.41650271999999999</v>
      </c>
      <c r="U25" s="17">
        <f>(((O25*24)*G25)/1000)*0.32</f>
        <v>0</v>
      </c>
    </row>
    <row r="26" spans="2:21" ht="30.75" thickBot="1" x14ac:dyDescent="0.3">
      <c r="B26" s="6">
        <v>4</v>
      </c>
      <c r="C26" s="14" t="s">
        <v>24</v>
      </c>
      <c r="D26" s="8">
        <v>60</v>
      </c>
      <c r="E26" s="8">
        <v>500</v>
      </c>
      <c r="F26" s="8">
        <v>0.48</v>
      </c>
      <c r="G26" s="9">
        <f>H26*0.905</f>
        <v>0.2172</v>
      </c>
      <c r="H26" s="9">
        <v>0.24</v>
      </c>
      <c r="I26" s="8" t="s">
        <v>32</v>
      </c>
      <c r="K26" s="11">
        <f>K14</f>
        <v>2.2000000000000002</v>
      </c>
      <c r="L26" s="11">
        <f>L14</f>
        <v>15</v>
      </c>
      <c r="M26" s="10">
        <f>M23</f>
        <v>4</v>
      </c>
      <c r="N26" s="10">
        <f>N24</f>
        <v>56.4</v>
      </c>
      <c r="O26" s="10">
        <f>O23</f>
        <v>0</v>
      </c>
      <c r="Q26" s="17">
        <f>((K26*24)*G24)/1000</f>
        <v>1.6246560000000004E-2</v>
      </c>
      <c r="R26" s="17">
        <f>((L26*24)*H24)/1000</f>
        <v>0.12240000000000001</v>
      </c>
      <c r="S26" s="17">
        <f>(((M26*24)*G26)/1000)*0.12</f>
        <v>2.502144E-3</v>
      </c>
      <c r="T26" s="17">
        <f>(((N26*24)*G26)/1000)*0.12</f>
        <v>3.5280230399999994E-2</v>
      </c>
      <c r="U26" s="17">
        <f>(((O26*24)*G26)/1000)*0.12</f>
        <v>0</v>
      </c>
    </row>
    <row r="27" spans="2:21" ht="30.75" thickBot="1" x14ac:dyDescent="0.3">
      <c r="B27" s="6">
        <v>5</v>
      </c>
      <c r="C27" s="14" t="s">
        <v>24</v>
      </c>
      <c r="D27" s="8">
        <v>60</v>
      </c>
      <c r="E27" s="8">
        <v>500</v>
      </c>
      <c r="F27" s="8">
        <v>0.48</v>
      </c>
      <c r="G27" s="9">
        <f>H27*0.905</f>
        <v>0.2172</v>
      </c>
      <c r="H27" s="9">
        <v>0.24</v>
      </c>
      <c r="I27" s="8" t="s">
        <v>32</v>
      </c>
      <c r="K27" s="11">
        <f>K14</f>
        <v>2.2000000000000002</v>
      </c>
      <c r="L27" s="11"/>
      <c r="M27" s="10">
        <f>M23</f>
        <v>4</v>
      </c>
      <c r="N27" s="10">
        <f>N23</f>
        <v>56.4</v>
      </c>
      <c r="O27" s="10">
        <f>O23</f>
        <v>0</v>
      </c>
      <c r="Q27" s="17">
        <f>((K27*24)*G25)/1000*0</f>
        <v>0</v>
      </c>
      <c r="R27" s="17"/>
      <c r="S27" s="17">
        <f>(((M27*24)*G27)/1000)*0.12</f>
        <v>2.502144E-3</v>
      </c>
      <c r="T27" s="17">
        <f>(((N27*24)*G27)/1000)*0.12</f>
        <v>3.5280230399999994E-2</v>
      </c>
      <c r="U27" s="17">
        <f>(((O27*24)*G27)/1000)*0.12</f>
        <v>0</v>
      </c>
    </row>
    <row r="28" spans="2:21" x14ac:dyDescent="0.25">
      <c r="P28" t="s">
        <v>99</v>
      </c>
      <c r="Q28" s="168">
        <f>Q26+Q27</f>
        <v>1.6246560000000004E-2</v>
      </c>
      <c r="R28" s="168"/>
      <c r="S28" s="168">
        <f>S23+S24+S25+S26+S27</f>
        <v>2.7158688000000004E-2</v>
      </c>
      <c r="T28" s="168">
        <f>T23+T24+T25+T26+T27</f>
        <v>1.3200686207999999</v>
      </c>
      <c r="U28" s="168">
        <f>U23+U24+U25+U26+U27</f>
        <v>0</v>
      </c>
    </row>
    <row r="34" spans="5:5" x14ac:dyDescent="0.25">
      <c r="E34" t="s">
        <v>118</v>
      </c>
    </row>
  </sheetData>
  <mergeCells count="26">
    <mergeCell ref="B19:D19"/>
    <mergeCell ref="B2:C2"/>
    <mergeCell ref="B4:I4"/>
    <mergeCell ref="C5:I5"/>
    <mergeCell ref="C6:I6"/>
    <mergeCell ref="C7:I7"/>
    <mergeCell ref="B9:B10"/>
    <mergeCell ref="C9:C10"/>
    <mergeCell ref="D9:E9"/>
    <mergeCell ref="F9:F10"/>
    <mergeCell ref="G9:G10"/>
    <mergeCell ref="H9:H10"/>
    <mergeCell ref="I9:I10"/>
    <mergeCell ref="K9:O9"/>
    <mergeCell ref="Q9:U9"/>
    <mergeCell ref="I11:I13"/>
    <mergeCell ref="I21:I22"/>
    <mergeCell ref="K21:O21"/>
    <mergeCell ref="Q21:U21"/>
    <mergeCell ref="I23:I25"/>
    <mergeCell ref="B21:B22"/>
    <mergeCell ref="C21:C22"/>
    <mergeCell ref="D21:E21"/>
    <mergeCell ref="F21:F22"/>
    <mergeCell ref="G21:G22"/>
    <mergeCell ref="H21:H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CE01E-E83C-4269-9479-C60BC31A81DC}">
  <dimension ref="A1:Q18"/>
  <sheetViews>
    <sheetView workbookViewId="0">
      <selection activeCell="A36" sqref="A36"/>
    </sheetView>
  </sheetViews>
  <sheetFormatPr defaultRowHeight="15" x14ac:dyDescent="0.25"/>
  <cols>
    <col min="1" max="1" width="32.42578125" customWidth="1"/>
    <col min="2" max="2" width="9.28515625" customWidth="1"/>
    <col min="3" max="3" width="10" customWidth="1"/>
    <col min="4" max="4" width="11.140625" customWidth="1"/>
    <col min="5" max="5" width="9.7109375" customWidth="1"/>
    <col min="6" max="6" width="12.5703125" customWidth="1"/>
    <col min="7" max="7" width="8.7109375" customWidth="1"/>
    <col min="8" max="8" width="9" customWidth="1"/>
    <col min="9" max="9" width="15.140625" customWidth="1"/>
    <col min="10" max="10" width="9.85546875" customWidth="1"/>
    <col min="11" max="11" width="11.140625" customWidth="1"/>
    <col min="12" max="12" width="23.5703125" customWidth="1"/>
    <col min="13" max="13" width="11.5703125" customWidth="1"/>
    <col min="14" max="14" width="15.85546875" customWidth="1"/>
  </cols>
  <sheetData>
    <row r="1" spans="1:17" ht="15.75" x14ac:dyDescent="0.25">
      <c r="A1" s="221" t="s">
        <v>33</v>
      </c>
      <c r="B1" s="221"/>
      <c r="C1" s="221"/>
      <c r="D1" s="221"/>
      <c r="E1" s="221"/>
      <c r="F1" s="221"/>
      <c r="G1" s="221"/>
      <c r="H1" s="221"/>
      <c r="I1" s="18"/>
      <c r="J1" s="19"/>
      <c r="K1" s="19"/>
      <c r="L1" s="19"/>
      <c r="M1" s="19"/>
      <c r="N1" s="19"/>
      <c r="O1" s="19"/>
      <c r="P1" s="19"/>
      <c r="Q1" s="19"/>
    </row>
    <row r="2" spans="1:17" ht="15.75" x14ac:dyDescent="0.25">
      <c r="A2" s="20" t="s">
        <v>34</v>
      </c>
      <c r="B2" s="20" t="s">
        <v>35</v>
      </c>
      <c r="C2" s="222" t="s">
        <v>36</v>
      </c>
      <c r="D2" s="223"/>
      <c r="E2" s="223"/>
      <c r="F2" s="223"/>
      <c r="G2" s="21" t="s">
        <v>37</v>
      </c>
      <c r="H2" s="22" t="s">
        <v>38</v>
      </c>
      <c r="I2" s="23" t="s">
        <v>39</v>
      </c>
      <c r="J2" s="24"/>
      <c r="K2" s="25"/>
      <c r="L2" s="26"/>
      <c r="M2" s="19"/>
      <c r="N2" s="19"/>
      <c r="O2" s="19"/>
      <c r="P2" s="19"/>
      <c r="Q2" s="19"/>
    </row>
    <row r="3" spans="1:17" ht="15.75" x14ac:dyDescent="0.25">
      <c r="A3" s="27" t="s">
        <v>40</v>
      </c>
      <c r="B3" s="28"/>
      <c r="C3" s="29"/>
      <c r="D3" s="30"/>
      <c r="E3" s="31"/>
      <c r="F3" s="31"/>
      <c r="G3" s="32">
        <f>C3/B9</f>
        <v>0</v>
      </c>
      <c r="H3" s="33">
        <f>G3*B8</f>
        <v>0</v>
      </c>
      <c r="I3" s="32"/>
      <c r="J3" s="24"/>
      <c r="K3" s="34"/>
      <c r="L3" s="27"/>
      <c r="M3" s="35"/>
      <c r="N3" s="36"/>
      <c r="O3" s="37"/>
      <c r="P3" s="38"/>
      <c r="Q3" s="20"/>
    </row>
    <row r="4" spans="1:17" ht="15.75" x14ac:dyDescent="0.25">
      <c r="A4" s="27" t="s">
        <v>41</v>
      </c>
      <c r="B4" s="28"/>
      <c r="C4" s="29"/>
      <c r="D4" s="30"/>
      <c r="E4" s="31"/>
      <c r="F4" s="31"/>
      <c r="G4" s="32">
        <f>C4/B9</f>
        <v>0</v>
      </c>
      <c r="H4" s="33">
        <f>G4*B8</f>
        <v>0</v>
      </c>
      <c r="I4" s="32"/>
      <c r="J4" s="24"/>
      <c r="K4" s="34"/>
      <c r="L4" s="27"/>
      <c r="M4" s="39"/>
      <c r="N4" s="40"/>
      <c r="O4" s="37"/>
      <c r="P4" s="41"/>
      <c r="Q4" s="20"/>
    </row>
    <row r="5" spans="1:17" ht="15.75" x14ac:dyDescent="0.25">
      <c r="A5" s="27" t="s">
        <v>42</v>
      </c>
      <c r="B5" s="28"/>
      <c r="C5" s="42"/>
      <c r="D5" s="43"/>
      <c r="E5" s="31"/>
      <c r="F5" s="31"/>
      <c r="G5" s="44">
        <f>(C5+D5+E5)/B9</f>
        <v>0</v>
      </c>
      <c r="H5" s="33">
        <f>G5*B8</f>
        <v>0</v>
      </c>
      <c r="I5" s="32"/>
      <c r="J5" s="24"/>
      <c r="K5" s="34"/>
      <c r="L5" s="27"/>
      <c r="M5" s="45"/>
      <c r="N5" s="46"/>
      <c r="O5" s="37"/>
      <c r="P5" s="47"/>
      <c r="Q5" s="26"/>
    </row>
    <row r="6" spans="1:17" ht="15.75" x14ac:dyDescent="0.25">
      <c r="A6" s="27" t="s">
        <v>43</v>
      </c>
      <c r="B6" s="48"/>
      <c r="C6" s="49">
        <f>C12*C13*C14*C15*C16</f>
        <v>6647.1408960000008</v>
      </c>
      <c r="D6" s="50">
        <f>D12*D13*D14*D15-D16</f>
        <v>19550.074400000001</v>
      </c>
      <c r="E6" s="43">
        <f>F12*F13*F14*F15*F16</f>
        <v>7251.4264320000002</v>
      </c>
      <c r="F6" s="31"/>
      <c r="G6" s="32">
        <f>(C6+D6+E6)/B9</f>
        <v>33.448641728000005</v>
      </c>
      <c r="H6" s="33">
        <f>G6*B8</f>
        <v>0.30438263972480006</v>
      </c>
      <c r="I6" s="32"/>
      <c r="J6" s="24"/>
      <c r="K6" s="34"/>
      <c r="L6" s="27"/>
      <c r="M6" s="51"/>
      <c r="N6" s="45"/>
      <c r="O6" s="37"/>
      <c r="P6" s="47"/>
      <c r="Q6" s="26"/>
    </row>
    <row r="7" spans="1:17" ht="15.75" x14ac:dyDescent="0.25">
      <c r="A7" s="52" t="s">
        <v>44</v>
      </c>
      <c r="B7" s="53">
        <f>SUM(B3:B6)</f>
        <v>0</v>
      </c>
      <c r="C7" s="54"/>
      <c r="D7" s="55"/>
      <c r="E7" s="31"/>
      <c r="F7" s="31"/>
      <c r="G7" s="32">
        <f>SUM(G3:G6)</f>
        <v>33.448641728000005</v>
      </c>
      <c r="H7" s="33">
        <f>SUM(H3:H6)</f>
        <v>0.30438263972480006</v>
      </c>
      <c r="I7" s="32">
        <f>SUM(G7:H7)</f>
        <v>33.753024367724805</v>
      </c>
      <c r="J7" s="24"/>
      <c r="K7" s="34"/>
      <c r="L7" s="56"/>
      <c r="M7" s="57"/>
      <c r="N7" s="56"/>
      <c r="O7" s="57"/>
      <c r="P7" s="47"/>
      <c r="Q7" s="26"/>
    </row>
    <row r="8" spans="1:17" ht="15.75" x14ac:dyDescent="0.25">
      <c r="A8" s="27" t="s">
        <v>45</v>
      </c>
      <c r="B8" s="58">
        <v>9.1000000000000004E-3</v>
      </c>
      <c r="C8" s="59"/>
      <c r="D8" s="60"/>
      <c r="E8" s="61"/>
      <c r="F8" s="62"/>
      <c r="G8" s="31"/>
      <c r="H8" s="31"/>
      <c r="I8" s="63"/>
      <c r="J8" s="24"/>
      <c r="K8" s="24"/>
      <c r="L8" s="47"/>
      <c r="M8" s="47"/>
      <c r="N8" s="56"/>
      <c r="O8" s="47"/>
      <c r="P8" s="47"/>
      <c r="Q8" s="26"/>
    </row>
    <row r="9" spans="1:17" ht="15.75" x14ac:dyDescent="0.25">
      <c r="A9" s="27" t="s">
        <v>46</v>
      </c>
      <c r="B9" s="27">
        <v>1000</v>
      </c>
      <c r="C9" s="64"/>
      <c r="D9" s="65"/>
      <c r="E9" s="66"/>
      <c r="F9" s="67"/>
      <c r="G9" s="24"/>
      <c r="H9" s="68"/>
      <c r="I9" s="69"/>
      <c r="J9" s="69"/>
      <c r="K9" s="24"/>
      <c r="L9" s="47"/>
      <c r="M9" s="47"/>
      <c r="N9" s="56"/>
      <c r="O9" s="47"/>
      <c r="P9" s="47"/>
      <c r="Q9" s="26"/>
    </row>
    <row r="11" spans="1:17" ht="31.5" x14ac:dyDescent="0.25">
      <c r="A11" s="76" t="s">
        <v>88</v>
      </c>
      <c r="B11" s="224" t="s">
        <v>47</v>
      </c>
      <c r="C11" s="224"/>
      <c r="D11" s="77" t="s">
        <v>48</v>
      </c>
      <c r="E11" s="78"/>
      <c r="F11" s="77" t="s">
        <v>49</v>
      </c>
      <c r="G11" s="79"/>
      <c r="H11" s="70"/>
    </row>
    <row r="12" spans="1:17" ht="15.75" x14ac:dyDescent="0.25">
      <c r="A12" s="45" t="s">
        <v>50</v>
      </c>
      <c r="B12" s="45" t="s">
        <v>51</v>
      </c>
      <c r="C12" s="80">
        <v>9.4600000000000009</v>
      </c>
      <c r="D12" s="80">
        <v>9.4600000000000009</v>
      </c>
      <c r="E12" s="45"/>
      <c r="F12" s="40">
        <v>10.32</v>
      </c>
      <c r="G12" s="45" t="s">
        <v>52</v>
      </c>
      <c r="H12" s="70"/>
    </row>
    <row r="13" spans="1:17" ht="15.75" x14ac:dyDescent="0.25">
      <c r="A13" s="45" t="s">
        <v>53</v>
      </c>
      <c r="B13" s="45" t="s">
        <v>54</v>
      </c>
      <c r="C13" s="80">
        <v>24</v>
      </c>
      <c r="D13" s="80">
        <v>24</v>
      </c>
      <c r="E13" s="45"/>
      <c r="F13" s="40">
        <v>24</v>
      </c>
      <c r="G13" s="36"/>
      <c r="H13" s="70"/>
    </row>
    <row r="14" spans="1:17" ht="15.75" x14ac:dyDescent="0.25">
      <c r="A14" s="45" t="s">
        <v>55</v>
      </c>
      <c r="B14" s="45" t="s">
        <v>56</v>
      </c>
      <c r="C14" s="80">
        <v>1</v>
      </c>
      <c r="D14" s="80">
        <v>1</v>
      </c>
      <c r="E14" s="45"/>
      <c r="F14" s="40">
        <v>1</v>
      </c>
      <c r="G14" s="36"/>
      <c r="H14" s="70"/>
    </row>
    <row r="15" spans="1:17" ht="15.75" x14ac:dyDescent="0.25">
      <c r="A15" s="81" t="s">
        <v>57</v>
      </c>
      <c r="B15" s="81" t="s">
        <v>58</v>
      </c>
      <c r="C15" s="82">
        <v>86.11</v>
      </c>
      <c r="D15" s="82">
        <v>86.11</v>
      </c>
      <c r="E15" s="81"/>
      <c r="F15" s="83">
        <v>86.11</v>
      </c>
      <c r="G15" s="36"/>
      <c r="H15" s="70"/>
    </row>
    <row r="16" spans="1:17" ht="15.75" x14ac:dyDescent="0.25">
      <c r="A16" s="45" t="s">
        <v>59</v>
      </c>
      <c r="B16" s="45" t="s">
        <v>60</v>
      </c>
      <c r="C16" s="80">
        <v>0.34</v>
      </c>
      <c r="D16" s="80">
        <v>0.34</v>
      </c>
      <c r="E16" s="40"/>
      <c r="F16" s="84">
        <v>0.34</v>
      </c>
      <c r="G16" s="36"/>
      <c r="H16" s="70"/>
    </row>
    <row r="17" spans="1:8" ht="15.75" x14ac:dyDescent="0.25">
      <c r="A17" s="45" t="s">
        <v>61</v>
      </c>
      <c r="B17" s="85" t="s">
        <v>62</v>
      </c>
      <c r="C17" s="80">
        <v>240</v>
      </c>
      <c r="D17" s="80">
        <v>240</v>
      </c>
      <c r="E17" s="86"/>
      <c r="F17" s="80">
        <v>240</v>
      </c>
      <c r="G17" s="36"/>
      <c r="H17" s="70"/>
    </row>
    <row r="18" spans="1:8" ht="15.75" x14ac:dyDescent="0.25">
      <c r="A18" s="74"/>
      <c r="B18" s="71"/>
      <c r="C18" s="71"/>
      <c r="D18" s="75"/>
      <c r="E18" s="72"/>
      <c r="F18" s="71"/>
      <c r="G18" s="73"/>
      <c r="H18" s="70"/>
    </row>
  </sheetData>
  <mergeCells count="3">
    <mergeCell ref="A1:H1"/>
    <mergeCell ref="C2:F2"/>
    <mergeCell ref="B11:C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1E74B-B405-44CC-B62F-A68A368B6CC1}">
  <dimension ref="A1:M40"/>
  <sheetViews>
    <sheetView topLeftCell="A13" workbookViewId="0">
      <selection activeCell="D33" sqref="D33"/>
    </sheetView>
  </sheetViews>
  <sheetFormatPr defaultRowHeight="15" x14ac:dyDescent="0.25"/>
  <cols>
    <col min="1" max="1" width="39.140625" customWidth="1"/>
    <col min="2" max="2" width="12" customWidth="1"/>
    <col min="3" max="3" width="17.28515625" customWidth="1"/>
    <col min="4" max="4" width="27.140625" customWidth="1"/>
    <col min="5" max="5" width="24.28515625" customWidth="1"/>
    <col min="6" max="6" width="15.5703125" customWidth="1"/>
    <col min="7" max="7" width="19.28515625" customWidth="1"/>
    <col min="8" max="8" width="17.42578125" customWidth="1"/>
    <col min="9" max="9" width="17.28515625" customWidth="1"/>
    <col min="10" max="10" width="17.42578125" customWidth="1"/>
    <col min="11" max="11" width="20.28515625" customWidth="1"/>
    <col min="12" max="12" width="23.5703125" customWidth="1"/>
  </cols>
  <sheetData>
    <row r="1" spans="1:13" ht="80.25" customHeight="1" x14ac:dyDescent="0.25">
      <c r="A1" s="170" t="s">
        <v>64</v>
      </c>
      <c r="B1" s="170"/>
      <c r="C1" s="192" t="s">
        <v>110</v>
      </c>
      <c r="D1" s="170"/>
      <c r="E1" s="170"/>
      <c r="F1" s="225" t="s">
        <v>108</v>
      </c>
      <c r="G1" s="225"/>
      <c r="H1" s="239" t="s">
        <v>109</v>
      </c>
      <c r="I1" s="240"/>
      <c r="K1" s="87"/>
      <c r="L1" s="87"/>
      <c r="M1" s="87"/>
    </row>
    <row r="2" spans="1:13" ht="47.25" customHeight="1" x14ac:dyDescent="0.25">
      <c r="A2" s="88" t="s">
        <v>34</v>
      </c>
      <c r="B2" s="89" t="s">
        <v>65</v>
      </c>
      <c r="C2" s="89" t="s">
        <v>35</v>
      </c>
      <c r="D2" s="90" t="s">
        <v>102</v>
      </c>
      <c r="E2" s="173" t="s">
        <v>101</v>
      </c>
      <c r="F2" s="91" t="s">
        <v>104</v>
      </c>
      <c r="G2" s="91" t="s">
        <v>103</v>
      </c>
      <c r="H2" s="190" t="s">
        <v>102</v>
      </c>
      <c r="I2" s="173" t="s">
        <v>101</v>
      </c>
      <c r="K2" s="92"/>
      <c r="L2" s="92"/>
      <c r="M2" s="92"/>
    </row>
    <row r="3" spans="1:13" ht="17.25" customHeight="1" x14ac:dyDescent="0.25">
      <c r="A3" s="187" t="s">
        <v>66</v>
      </c>
      <c r="B3" s="93">
        <f>B5*70%</f>
        <v>49</v>
      </c>
      <c r="C3" s="165">
        <v>5</v>
      </c>
      <c r="D3" s="93">
        <f>F3*B3*C3</f>
        <v>0.5635</v>
      </c>
      <c r="E3" s="172">
        <f>G3*B3*C3</f>
        <v>36.186500000000002</v>
      </c>
      <c r="F3" s="171">
        <v>2.3E-3</v>
      </c>
      <c r="G3" s="171">
        <v>0.1477</v>
      </c>
      <c r="H3" s="119">
        <f>D3/C3</f>
        <v>0.11269999999999999</v>
      </c>
      <c r="I3" s="119">
        <f>E3/C3</f>
        <v>7.2373000000000003</v>
      </c>
      <c r="K3" s="196"/>
      <c r="L3" s="196"/>
    </row>
    <row r="4" spans="1:13" ht="16.5" customHeight="1" x14ac:dyDescent="0.25">
      <c r="A4" s="188" t="s">
        <v>41</v>
      </c>
      <c r="B4" s="93">
        <f>B5*80%</f>
        <v>56</v>
      </c>
      <c r="C4" s="166">
        <v>2</v>
      </c>
      <c r="D4" s="93">
        <f>F4*B4*C4</f>
        <v>0.2576</v>
      </c>
      <c r="E4" s="172">
        <f t="shared" ref="E4:E8" si="0">G4*B4*C4</f>
        <v>16.542400000000001</v>
      </c>
      <c r="F4" s="171">
        <v>2.3E-3</v>
      </c>
      <c r="G4" s="171">
        <v>0.1477</v>
      </c>
      <c r="H4" s="119">
        <f>D4/C4</f>
        <v>0.1288</v>
      </c>
      <c r="I4" s="119">
        <f>E4/C4</f>
        <v>8.2712000000000003</v>
      </c>
      <c r="K4" s="196"/>
      <c r="L4" s="196"/>
    </row>
    <row r="5" spans="1:13" ht="16.5" customHeight="1" x14ac:dyDescent="0.25">
      <c r="A5" s="188" t="s">
        <v>42</v>
      </c>
      <c r="B5" s="93">
        <v>70</v>
      </c>
      <c r="C5" s="193">
        <v>45.22</v>
      </c>
      <c r="D5" s="93">
        <f>F5*B5*C5</f>
        <v>7.2804200000000003</v>
      </c>
      <c r="E5" s="172">
        <f>G5*B5*C5</f>
        <v>467.52958000000001</v>
      </c>
      <c r="F5" s="171">
        <v>2.3E-3</v>
      </c>
      <c r="G5" s="171">
        <v>0.1477</v>
      </c>
      <c r="H5" s="174">
        <f>D5/C5</f>
        <v>0.161</v>
      </c>
      <c r="I5" s="174">
        <f>E5/C5</f>
        <v>10.339</v>
      </c>
      <c r="K5" s="196"/>
      <c r="L5" s="196"/>
    </row>
    <row r="6" spans="1:13" ht="16.5" customHeight="1" x14ac:dyDescent="0.25">
      <c r="A6" s="188" t="s">
        <v>116</v>
      </c>
      <c r="B6" s="93">
        <f>B5*50%</f>
        <v>35</v>
      </c>
      <c r="C6" s="166">
        <v>7.52</v>
      </c>
      <c r="D6" s="93">
        <f>F6*B6*C6</f>
        <v>0.60536000000000001</v>
      </c>
      <c r="E6" s="172">
        <f>G6*B6*C6</f>
        <v>38.874639999999999</v>
      </c>
      <c r="F6" s="171">
        <v>2.3E-3</v>
      </c>
      <c r="G6" s="171">
        <v>0.1477</v>
      </c>
      <c r="H6">
        <f>D6/C6</f>
        <v>8.0500000000000002E-2</v>
      </c>
      <c r="I6">
        <f>E6/C6</f>
        <v>5.1695000000000002</v>
      </c>
      <c r="K6" s="196"/>
      <c r="L6" s="196"/>
    </row>
    <row r="7" spans="1:13" ht="31.5" x14ac:dyDescent="0.25">
      <c r="A7" s="189" t="s">
        <v>105</v>
      </c>
      <c r="B7" s="93"/>
      <c r="C7" s="166"/>
      <c r="D7" s="93">
        <f>F7*B7*C7</f>
        <v>0</v>
      </c>
      <c r="E7" s="172">
        <f>G7*B7*C7</f>
        <v>0</v>
      </c>
      <c r="F7" s="171"/>
      <c r="G7" s="171"/>
      <c r="K7" s="196"/>
      <c r="L7" s="196"/>
    </row>
    <row r="8" spans="1:13" ht="15.75" x14ac:dyDescent="0.25">
      <c r="A8" s="96" t="s">
        <v>67</v>
      </c>
      <c r="B8" s="93"/>
      <c r="C8" s="93">
        <f>SUM(C3:C7)</f>
        <v>59.739999999999995</v>
      </c>
      <c r="D8" s="97">
        <f>SUM(D3:D7)</f>
        <v>8.70688</v>
      </c>
      <c r="E8" s="172">
        <f t="shared" si="0"/>
        <v>0</v>
      </c>
      <c r="F8" s="171">
        <v>2.3E-3</v>
      </c>
      <c r="G8" s="171">
        <v>0.1477</v>
      </c>
      <c r="K8" s="196"/>
      <c r="L8" s="196"/>
    </row>
    <row r="9" spans="1:13" ht="15.75" x14ac:dyDescent="0.25">
      <c r="A9" s="99"/>
      <c r="B9" s="100"/>
      <c r="C9" s="99"/>
      <c r="D9" s="101"/>
      <c r="E9" s="102"/>
      <c r="F9" s="102"/>
      <c r="G9" s="102"/>
      <c r="H9" s="101"/>
      <c r="I9" s="101"/>
      <c r="J9" s="101"/>
      <c r="K9" s="196"/>
      <c r="L9" s="197"/>
    </row>
    <row r="10" spans="1:13" ht="15.75" x14ac:dyDescent="0.25">
      <c r="A10" s="99"/>
      <c r="B10" s="99"/>
      <c r="C10" s="99"/>
      <c r="D10" s="99"/>
      <c r="E10" s="99"/>
      <c r="F10" s="103"/>
      <c r="G10" s="103"/>
      <c r="H10" s="101"/>
      <c r="I10" s="101"/>
      <c r="J10" s="101"/>
      <c r="K10" s="197"/>
    </row>
    <row r="11" spans="1:13" ht="86.25" customHeight="1" x14ac:dyDescent="0.25">
      <c r="A11" s="194" t="s">
        <v>68</v>
      </c>
      <c r="B11" s="93"/>
      <c r="C11" s="104" t="s">
        <v>106</v>
      </c>
      <c r="D11" s="105" t="s">
        <v>78</v>
      </c>
      <c r="E11" s="105" t="s">
        <v>79</v>
      </c>
      <c r="F11" s="105" t="s">
        <v>80</v>
      </c>
      <c r="G11" s="105" t="s">
        <v>81</v>
      </c>
      <c r="H11" s="106"/>
      <c r="I11" s="99"/>
      <c r="J11" s="99"/>
    </row>
    <row r="12" spans="1:13" ht="15.75" x14ac:dyDescent="0.25">
      <c r="A12" s="95" t="s">
        <v>66</v>
      </c>
      <c r="B12" s="93"/>
      <c r="C12" s="120">
        <v>1</v>
      </c>
      <c r="D12" s="107">
        <f>E12/C3</f>
        <v>7.35</v>
      </c>
      <c r="E12" s="98">
        <f>H12</f>
        <v>36.75</v>
      </c>
      <c r="F12" s="94">
        <f>D12*C12</f>
        <v>7.35</v>
      </c>
      <c r="G12" s="98">
        <f>E12*C12</f>
        <v>36.75</v>
      </c>
      <c r="H12" s="175">
        <f>D3+E3</f>
        <v>36.75</v>
      </c>
      <c r="I12" s="99"/>
      <c r="J12" s="99"/>
    </row>
    <row r="13" spans="1:13" ht="15.75" x14ac:dyDescent="0.25">
      <c r="A13" s="95" t="s">
        <v>41</v>
      </c>
      <c r="B13" s="93"/>
      <c r="C13" s="120">
        <v>1</v>
      </c>
      <c r="D13" s="107">
        <f>E13/C4</f>
        <v>8.4</v>
      </c>
      <c r="E13" s="98">
        <f t="shared" ref="E13:E14" si="1">H13</f>
        <v>16.8</v>
      </c>
      <c r="F13" s="94">
        <f>D13*C12</f>
        <v>8.4</v>
      </c>
      <c r="G13" s="98">
        <f>E13*C12</f>
        <v>16.8</v>
      </c>
      <c r="H13" s="175">
        <f>D4+E4</f>
        <v>16.8</v>
      </c>
      <c r="I13" s="99"/>
      <c r="J13" s="99"/>
    </row>
    <row r="14" spans="1:13" ht="15.75" x14ac:dyDescent="0.25">
      <c r="A14" s="95" t="s">
        <v>42</v>
      </c>
      <c r="B14" s="93"/>
      <c r="C14" s="120">
        <v>1</v>
      </c>
      <c r="D14" s="94">
        <f>E14/C5</f>
        <v>10.5</v>
      </c>
      <c r="E14" s="98">
        <f t="shared" si="1"/>
        <v>474.81</v>
      </c>
      <c r="F14" s="94">
        <f>D14*C12</f>
        <v>10.5</v>
      </c>
      <c r="G14" s="98">
        <f>E14*C12</f>
        <v>474.81</v>
      </c>
      <c r="H14" s="175">
        <f>D5+E5</f>
        <v>474.81</v>
      </c>
      <c r="I14" s="99"/>
      <c r="J14" s="99"/>
    </row>
    <row r="15" spans="1:13" ht="15.75" x14ac:dyDescent="0.25">
      <c r="A15" s="95" t="s">
        <v>43</v>
      </c>
      <c r="B15" s="93"/>
      <c r="C15" s="120">
        <v>1</v>
      </c>
      <c r="D15" s="94">
        <f>E15/C6</f>
        <v>5.25</v>
      </c>
      <c r="E15" s="98">
        <f>H15</f>
        <v>39.479999999999997</v>
      </c>
      <c r="F15" s="94">
        <f>D15*C12</f>
        <v>5.25</v>
      </c>
      <c r="G15" s="98">
        <f>E15*C12</f>
        <v>39.479999999999997</v>
      </c>
      <c r="H15" s="175">
        <f>D6+E6</f>
        <v>39.479999999999997</v>
      </c>
      <c r="I15" s="99"/>
      <c r="J15" s="99"/>
    </row>
    <row r="16" spans="1:13" ht="15.75" x14ac:dyDescent="0.25">
      <c r="A16" s="93" t="s">
        <v>87</v>
      </c>
      <c r="B16" s="93"/>
      <c r="C16" s="120"/>
      <c r="D16" s="94"/>
      <c r="E16" s="98"/>
      <c r="F16" s="94"/>
      <c r="G16" s="98"/>
      <c r="H16" s="175">
        <f>D7+E7</f>
        <v>0</v>
      </c>
      <c r="I16" s="99"/>
      <c r="J16" s="99"/>
    </row>
    <row r="17" spans="1:11" ht="15.75" x14ac:dyDescent="0.25">
      <c r="A17" s="93" t="s">
        <v>107</v>
      </c>
      <c r="B17" s="108">
        <v>0.05</v>
      </c>
      <c r="C17" s="120"/>
      <c r="D17" s="94"/>
      <c r="E17" s="98">
        <f>(E12+E13+E14+E15+E16)/100*5</f>
        <v>28.391999999999999</v>
      </c>
      <c r="F17" s="94"/>
      <c r="G17" s="98">
        <f>E17*C12</f>
        <v>28.391999999999999</v>
      </c>
      <c r="H17" s="99"/>
      <c r="I17" s="99"/>
      <c r="J17" s="99"/>
    </row>
    <row r="18" spans="1:11" ht="15.75" x14ac:dyDescent="0.25">
      <c r="A18" s="93" t="s">
        <v>69</v>
      </c>
      <c r="B18" s="93"/>
      <c r="C18" s="93"/>
      <c r="D18" s="94"/>
      <c r="E18" s="98">
        <f>SUM(E12:E17)</f>
        <v>596.23200000000008</v>
      </c>
      <c r="F18" s="94"/>
      <c r="G18" s="98">
        <f>SUM(G12:G17)</f>
        <v>596.23200000000008</v>
      </c>
      <c r="H18" s="99"/>
      <c r="I18" s="99"/>
      <c r="J18" s="99"/>
    </row>
    <row r="19" spans="1:11" ht="15.75" x14ac:dyDescent="0.25">
      <c r="A19" s="99"/>
      <c r="B19" s="99"/>
      <c r="C19" s="99"/>
      <c r="D19" s="99"/>
      <c r="E19" s="99"/>
      <c r="F19" s="99"/>
      <c r="G19" s="99"/>
      <c r="H19" s="99"/>
      <c r="I19" s="99"/>
      <c r="J19" s="99"/>
    </row>
    <row r="20" spans="1:11" ht="15.75" x14ac:dyDescent="0.25">
      <c r="A20" s="226" t="s">
        <v>70</v>
      </c>
      <c r="B20" s="226"/>
      <c r="C20" s="226"/>
      <c r="D20" s="226"/>
      <c r="E20" s="226"/>
      <c r="F20" s="226"/>
      <c r="G20" s="226"/>
      <c r="H20" s="109"/>
      <c r="I20" s="109"/>
      <c r="J20" s="109"/>
    </row>
    <row r="21" spans="1:11" ht="16.5" thickBot="1" x14ac:dyDescent="0.3">
      <c r="A21" s="110"/>
      <c r="B21" s="110"/>
      <c r="C21" s="110"/>
      <c r="D21" s="110"/>
      <c r="E21" s="110"/>
      <c r="F21" s="110"/>
      <c r="G21" s="110"/>
      <c r="H21" s="110"/>
      <c r="I21" s="110"/>
      <c r="J21" s="110"/>
    </row>
    <row r="22" spans="1:11" ht="15.75" x14ac:dyDescent="0.25">
      <c r="A22" s="233" t="s">
        <v>71</v>
      </c>
      <c r="B22" s="236" t="s">
        <v>114</v>
      </c>
      <c r="C22" s="236" t="s">
        <v>72</v>
      </c>
      <c r="D22" s="236" t="s">
        <v>82</v>
      </c>
      <c r="E22" s="236" t="s">
        <v>83</v>
      </c>
      <c r="F22" s="179"/>
      <c r="G22" s="227" t="s">
        <v>73</v>
      </c>
      <c r="H22" s="228"/>
      <c r="I22" s="229" t="s">
        <v>74</v>
      </c>
      <c r="J22" s="113"/>
    </row>
    <row r="23" spans="1:11" ht="66.75" customHeight="1" x14ac:dyDescent="0.25">
      <c r="A23" s="234"/>
      <c r="B23" s="237"/>
      <c r="C23" s="237"/>
      <c r="D23" s="237"/>
      <c r="E23" s="237"/>
      <c r="F23" s="169" t="s">
        <v>111</v>
      </c>
      <c r="G23" s="231" t="s">
        <v>75</v>
      </c>
      <c r="H23" s="232"/>
      <c r="I23" s="230"/>
      <c r="J23" s="113"/>
    </row>
    <row r="24" spans="1:11" ht="19.5" thickBot="1" x14ac:dyDescent="0.3">
      <c r="A24" s="235"/>
      <c r="B24" s="238"/>
      <c r="C24" s="180" t="s">
        <v>84</v>
      </c>
      <c r="D24" s="180" t="s">
        <v>85</v>
      </c>
      <c r="E24" s="180" t="s">
        <v>85</v>
      </c>
      <c r="F24" s="180" t="s">
        <v>76</v>
      </c>
      <c r="G24" s="180" t="s">
        <v>86</v>
      </c>
      <c r="H24" s="180" t="s">
        <v>85</v>
      </c>
      <c r="I24" s="181" t="s">
        <v>85</v>
      </c>
      <c r="J24" s="113"/>
    </row>
    <row r="25" spans="1:11" ht="16.5" thickBot="1" x14ac:dyDescent="0.3">
      <c r="A25" s="182">
        <v>1</v>
      </c>
      <c r="B25" s="183">
        <v>2</v>
      </c>
      <c r="C25" s="183">
        <v>3</v>
      </c>
      <c r="D25" s="183">
        <v>4</v>
      </c>
      <c r="E25" s="183">
        <v>5</v>
      </c>
      <c r="F25" s="183">
        <v>6</v>
      </c>
      <c r="G25" s="183">
        <v>7</v>
      </c>
      <c r="H25" s="183">
        <v>8</v>
      </c>
      <c r="I25" s="184">
        <v>9</v>
      </c>
      <c r="J25" s="113"/>
    </row>
    <row r="26" spans="1:11" ht="15.75" x14ac:dyDescent="0.25">
      <c r="A26" s="176" t="s">
        <v>77</v>
      </c>
      <c r="B26" s="191">
        <f>C5</f>
        <v>45.22</v>
      </c>
      <c r="C26" s="177">
        <f>(D26+E26)/B26</f>
        <v>4.1937195931003979</v>
      </c>
      <c r="D26" s="178">
        <v>181.01</v>
      </c>
      <c r="E26" s="176">
        <f>F30</f>
        <v>8.629999999999999</v>
      </c>
      <c r="F26" s="176">
        <f>C6</f>
        <v>7.52</v>
      </c>
      <c r="G26" s="177">
        <f>H26/F26</f>
        <v>12.113031914893618</v>
      </c>
      <c r="H26" s="176">
        <v>91.09</v>
      </c>
      <c r="I26" s="176">
        <f>D26+E26</f>
        <v>189.64</v>
      </c>
      <c r="J26" s="113"/>
    </row>
    <row r="27" spans="1:11" ht="47.25" x14ac:dyDescent="0.25">
      <c r="A27" s="111"/>
      <c r="B27" s="111"/>
      <c r="C27" s="111"/>
      <c r="D27" s="185" t="s">
        <v>117</v>
      </c>
      <c r="E27" s="185" t="s">
        <v>119</v>
      </c>
      <c r="G27" s="111"/>
      <c r="H27" s="185" t="s">
        <v>115</v>
      </c>
      <c r="I27" s="111"/>
      <c r="J27" s="111"/>
    </row>
    <row r="28" spans="1:11" ht="15.75" x14ac:dyDescent="0.25">
      <c r="A28" s="111"/>
      <c r="B28" s="111"/>
      <c r="C28" s="111"/>
      <c r="E28" s="195" t="s">
        <v>112</v>
      </c>
      <c r="F28" s="186">
        <v>3.63</v>
      </c>
      <c r="H28" s="111"/>
      <c r="J28" s="155"/>
    </row>
    <row r="29" spans="1:11" ht="15.75" x14ac:dyDescent="0.25">
      <c r="A29" s="111"/>
      <c r="B29" s="111"/>
      <c r="C29" s="111"/>
      <c r="E29" s="195" t="s">
        <v>113</v>
      </c>
      <c r="F29" s="186">
        <v>5</v>
      </c>
      <c r="G29" s="111"/>
      <c r="H29" s="111"/>
      <c r="J29" s="155"/>
      <c r="K29" s="111"/>
    </row>
    <row r="30" spans="1:11" ht="15.75" x14ac:dyDescent="0.25">
      <c r="A30" s="112"/>
      <c r="B30" s="113"/>
      <c r="C30" s="114"/>
      <c r="D30" s="113"/>
      <c r="E30" s="113"/>
      <c r="F30" s="186">
        <f>F28+F29</f>
        <v>8.629999999999999</v>
      </c>
      <c r="G30" s="116"/>
      <c r="H30" s="115"/>
      <c r="J30" s="115"/>
      <c r="K30" s="115"/>
    </row>
    <row r="31" spans="1:11" ht="15.75" x14ac:dyDescent="0.25">
      <c r="A31" s="112"/>
      <c r="B31" s="113"/>
      <c r="C31" s="114"/>
      <c r="D31" s="113"/>
      <c r="E31" s="113"/>
      <c r="F31" s="115"/>
      <c r="G31" s="116"/>
      <c r="H31" s="115"/>
      <c r="I31" s="115"/>
      <c r="J31" s="115"/>
    </row>
    <row r="32" spans="1:11" ht="15.75" x14ac:dyDescent="0.25">
      <c r="A32" s="110"/>
      <c r="B32" s="115"/>
      <c r="C32" s="116"/>
      <c r="D32" s="113"/>
      <c r="E32" s="115"/>
      <c r="F32" s="115"/>
      <c r="G32" s="116"/>
      <c r="H32" s="115"/>
      <c r="I32" s="115"/>
      <c r="J32" s="115"/>
    </row>
    <row r="33" spans="1:10" ht="15.75" x14ac:dyDescent="0.25">
      <c r="A33" s="110"/>
      <c r="B33" s="115"/>
      <c r="C33" s="116"/>
      <c r="D33" s="113"/>
      <c r="E33" s="115"/>
      <c r="F33" s="115"/>
      <c r="G33" s="116"/>
      <c r="H33" s="115"/>
      <c r="I33" s="115"/>
      <c r="J33" s="115"/>
    </row>
    <row r="34" spans="1:10" ht="15.75" x14ac:dyDescent="0.25">
      <c r="A34" s="110"/>
      <c r="B34" s="115"/>
      <c r="C34" s="116"/>
      <c r="D34" s="113"/>
      <c r="E34" s="115"/>
      <c r="F34" s="115"/>
      <c r="G34" s="116"/>
      <c r="H34" s="115"/>
      <c r="I34" s="115"/>
      <c r="J34" s="115"/>
    </row>
    <row r="35" spans="1:10" ht="15.75" x14ac:dyDescent="0.25">
      <c r="A35" s="110"/>
      <c r="B35" s="115"/>
      <c r="C35" s="116"/>
      <c r="D35" s="113"/>
      <c r="E35" s="115"/>
      <c r="F35" s="115"/>
      <c r="G35" s="116"/>
      <c r="H35" s="115"/>
      <c r="I35" s="115"/>
      <c r="J35" s="115"/>
    </row>
    <row r="36" spans="1:10" ht="15.75" x14ac:dyDescent="0.25">
      <c r="A36" s="110"/>
      <c r="B36" s="115"/>
      <c r="C36" s="116"/>
      <c r="D36" s="113"/>
      <c r="E36" s="115"/>
      <c r="F36" s="115"/>
      <c r="G36" s="116"/>
      <c r="H36" s="115"/>
      <c r="I36" s="115"/>
      <c r="J36" s="115"/>
    </row>
    <row r="37" spans="1:10" ht="15.75" x14ac:dyDescent="0.25">
      <c r="A37" s="110"/>
      <c r="B37" s="115"/>
      <c r="C37" s="116"/>
      <c r="D37" s="113"/>
      <c r="E37" s="115"/>
      <c r="F37" s="115"/>
      <c r="G37" s="116"/>
      <c r="H37" s="115"/>
      <c r="I37" s="115"/>
      <c r="J37" s="115"/>
    </row>
    <row r="38" spans="1:10" ht="15.75" x14ac:dyDescent="0.25">
      <c r="A38" s="110"/>
      <c r="B38" s="115"/>
      <c r="C38" s="116"/>
      <c r="D38" s="113"/>
      <c r="E38" s="115"/>
      <c r="F38" s="115"/>
      <c r="G38" s="116"/>
      <c r="H38" s="115"/>
      <c r="I38" s="115"/>
      <c r="J38" s="115"/>
    </row>
    <row r="39" spans="1:10" x14ac:dyDescent="0.25">
      <c r="A39" s="117"/>
      <c r="B39" s="117"/>
      <c r="C39" s="118"/>
      <c r="D39" s="117"/>
      <c r="E39" s="117"/>
      <c r="F39" s="119"/>
      <c r="G39" s="119"/>
      <c r="H39" s="119"/>
      <c r="I39" s="117"/>
      <c r="J39" s="117"/>
    </row>
    <row r="40" spans="1:10" x14ac:dyDescent="0.25">
      <c r="F40" s="119"/>
      <c r="G40" s="119"/>
      <c r="H40" s="119"/>
      <c r="I40" s="119"/>
      <c r="J40" s="119"/>
    </row>
  </sheetData>
  <mergeCells count="11">
    <mergeCell ref="F1:G1"/>
    <mergeCell ref="A20:G20"/>
    <mergeCell ref="G22:H22"/>
    <mergeCell ref="I22:I23"/>
    <mergeCell ref="G23:H23"/>
    <mergeCell ref="A22:A24"/>
    <mergeCell ref="B22:B24"/>
    <mergeCell ref="C22:C23"/>
    <mergeCell ref="D22:D23"/>
    <mergeCell ref="E22:E23"/>
    <mergeCell ref="H1:I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1582C-5F0B-42E5-B8A1-6C742A6B7870}">
  <dimension ref="A1:K19"/>
  <sheetViews>
    <sheetView tabSelected="1" workbookViewId="0">
      <selection activeCell="C27" sqref="C27"/>
    </sheetView>
  </sheetViews>
  <sheetFormatPr defaultRowHeight="15" x14ac:dyDescent="0.25"/>
  <cols>
    <col min="1" max="1" width="36.85546875" customWidth="1"/>
    <col min="2" max="2" width="19" customWidth="1"/>
    <col min="3" max="3" width="17.5703125" customWidth="1"/>
    <col min="4" max="4" width="13.140625" customWidth="1"/>
    <col min="5" max="5" width="14.140625" customWidth="1"/>
    <col min="6" max="6" width="13.140625" customWidth="1"/>
  </cols>
  <sheetData>
    <row r="1" spans="1:11" ht="15.75" x14ac:dyDescent="0.25">
      <c r="A1" s="241" t="s">
        <v>89</v>
      </c>
      <c r="B1" s="241"/>
      <c r="C1" s="241"/>
      <c r="D1" s="241"/>
      <c r="E1" s="241"/>
      <c r="F1" s="121"/>
      <c r="G1" s="121"/>
      <c r="H1" s="121"/>
      <c r="I1" s="121"/>
      <c r="J1" s="121"/>
      <c r="K1" s="121"/>
    </row>
    <row r="2" spans="1:11" ht="31.5" x14ac:dyDescent="0.25">
      <c r="A2" s="122"/>
      <c r="B2" s="122"/>
      <c r="C2" s="123" t="s">
        <v>90</v>
      </c>
      <c r="D2" s="124" t="s">
        <v>91</v>
      </c>
      <c r="E2" s="125" t="s">
        <v>45</v>
      </c>
      <c r="F2" s="126" t="s">
        <v>92</v>
      </c>
      <c r="G2" s="121"/>
      <c r="H2" s="121"/>
      <c r="I2" s="121"/>
      <c r="J2" s="121"/>
      <c r="K2" s="121"/>
    </row>
    <row r="3" spans="1:11" ht="15.75" x14ac:dyDescent="0.25">
      <c r="A3" s="20" t="s">
        <v>34</v>
      </c>
      <c r="B3" s="20" t="s">
        <v>35</v>
      </c>
      <c r="C3" s="127" t="s">
        <v>93</v>
      </c>
      <c r="D3" s="128" t="s">
        <v>94</v>
      </c>
      <c r="E3" s="129" t="s">
        <v>94</v>
      </c>
      <c r="F3" s="130" t="s">
        <v>95</v>
      </c>
      <c r="G3" s="121"/>
      <c r="H3" s="121"/>
      <c r="I3" s="121"/>
      <c r="J3" s="121"/>
      <c r="K3" s="121"/>
    </row>
    <row r="4" spans="1:11" ht="15.75" x14ac:dyDescent="0.25">
      <c r="A4" s="27"/>
      <c r="B4" s="28"/>
      <c r="C4" s="131"/>
      <c r="D4" s="132"/>
      <c r="E4" s="133"/>
      <c r="F4" s="33"/>
      <c r="G4" s="38"/>
      <c r="H4" s="38"/>
      <c r="I4" s="38"/>
      <c r="J4" s="38"/>
      <c r="K4" s="134"/>
    </row>
    <row r="5" spans="1:11" ht="15.75" x14ac:dyDescent="0.25">
      <c r="A5" s="27"/>
      <c r="B5" s="28"/>
      <c r="C5" s="131"/>
      <c r="D5" s="132"/>
      <c r="E5" s="133"/>
      <c r="F5" s="33"/>
      <c r="G5" s="41"/>
      <c r="H5" s="41"/>
      <c r="I5" s="41"/>
      <c r="J5" s="41"/>
      <c r="K5" s="134"/>
    </row>
    <row r="6" spans="1:11" ht="15.75" x14ac:dyDescent="0.25">
      <c r="A6" s="135" t="s">
        <v>96</v>
      </c>
      <c r="B6" s="48">
        <v>176</v>
      </c>
      <c r="C6" s="136">
        <f>C14*C15*B6*C16*C18</f>
        <v>217958.40000000002</v>
      </c>
      <c r="D6" s="137">
        <f>C6/C19</f>
        <v>217.95840000000001</v>
      </c>
      <c r="E6" s="137">
        <f>D6*B10</f>
        <v>1.9834214400000003</v>
      </c>
      <c r="F6" s="138">
        <f>D6+E6</f>
        <v>219.94182144000001</v>
      </c>
      <c r="G6" s="139"/>
      <c r="H6" s="140"/>
      <c r="I6" s="47"/>
      <c r="J6" s="47"/>
      <c r="K6" s="141"/>
    </row>
    <row r="7" spans="1:11" ht="15.75" x14ac:dyDescent="0.25">
      <c r="A7" s="27"/>
      <c r="B7" s="28"/>
      <c r="C7" s="136"/>
      <c r="D7" s="132"/>
      <c r="E7" s="132"/>
      <c r="F7" s="138"/>
      <c r="G7" s="47"/>
      <c r="H7" s="47"/>
      <c r="I7" s="56"/>
      <c r="J7" s="47"/>
      <c r="K7" s="141"/>
    </row>
    <row r="8" spans="1:11" ht="15.75" x14ac:dyDescent="0.25">
      <c r="A8" s="242"/>
      <c r="B8" s="53"/>
      <c r="C8" s="131"/>
      <c r="D8" s="142"/>
      <c r="E8" s="142"/>
      <c r="F8" s="138"/>
      <c r="G8" s="47"/>
      <c r="H8" s="56"/>
      <c r="I8" s="47"/>
      <c r="J8" s="47"/>
      <c r="K8" s="141"/>
    </row>
    <row r="9" spans="1:11" ht="15.75" x14ac:dyDescent="0.25">
      <c r="A9" s="242"/>
      <c r="B9" s="20"/>
      <c r="C9" s="131"/>
      <c r="D9" s="143"/>
      <c r="E9" s="128"/>
      <c r="F9" s="144"/>
      <c r="G9" s="47"/>
      <c r="H9" s="56"/>
      <c r="I9" s="47"/>
      <c r="J9" s="47"/>
      <c r="K9" s="141"/>
    </row>
    <row r="10" spans="1:11" ht="15.75" x14ac:dyDescent="0.25">
      <c r="A10" s="242"/>
      <c r="B10" s="145">
        <v>9.1000000000000004E-3</v>
      </c>
      <c r="C10" s="146"/>
      <c r="D10" s="147">
        <f>SUM(D6:D9)</f>
        <v>217.95840000000001</v>
      </c>
      <c r="E10" s="148">
        <f>SUM(E6:E9)</f>
        <v>1.9834214400000003</v>
      </c>
      <c r="F10" s="149"/>
      <c r="G10" s="47"/>
      <c r="H10" s="56"/>
      <c r="I10" s="47"/>
      <c r="J10" s="47"/>
      <c r="K10" s="141"/>
    </row>
    <row r="11" spans="1:11" ht="15.75" x14ac:dyDescent="0.25">
      <c r="A11" s="242"/>
      <c r="B11" s="150"/>
      <c r="C11" s="151"/>
      <c r="D11" s="152"/>
      <c r="E11" s="153"/>
      <c r="F11" s="149"/>
      <c r="G11" s="47"/>
      <c r="H11" s="56"/>
      <c r="I11" s="47"/>
      <c r="J11" s="47"/>
      <c r="K11" s="141"/>
    </row>
    <row r="12" spans="1:11" ht="15.75" x14ac:dyDescent="0.25">
      <c r="A12" s="141"/>
      <c r="B12" s="141"/>
      <c r="C12" s="141"/>
      <c r="D12" s="141"/>
      <c r="E12" s="243"/>
      <c r="F12" s="243"/>
      <c r="G12" s="243"/>
      <c r="H12" s="243"/>
      <c r="I12" s="243"/>
      <c r="J12" s="243"/>
      <c r="K12" s="243"/>
    </row>
    <row r="13" spans="1:11" ht="15.75" x14ac:dyDescent="0.25">
      <c r="A13" s="154" t="s">
        <v>90</v>
      </c>
      <c r="B13" s="244"/>
      <c r="C13" s="244"/>
      <c r="D13" s="244"/>
      <c r="E13" s="46"/>
      <c r="F13" s="46"/>
      <c r="G13" s="155"/>
      <c r="H13" s="155"/>
      <c r="I13" s="155"/>
      <c r="J13" s="155"/>
      <c r="K13" s="111"/>
    </row>
    <row r="14" spans="1:11" ht="15.75" x14ac:dyDescent="0.25">
      <c r="A14" s="26" t="s">
        <v>50</v>
      </c>
      <c r="B14" s="26" t="s">
        <v>51</v>
      </c>
      <c r="C14" s="28">
        <v>64.5</v>
      </c>
      <c r="D14" s="26"/>
      <c r="E14" s="156"/>
      <c r="F14" s="56"/>
      <c r="G14" s="157"/>
      <c r="H14" s="158"/>
      <c r="I14" s="158"/>
      <c r="J14" s="158"/>
      <c r="K14" s="158"/>
    </row>
    <row r="15" spans="1:11" ht="15.75" x14ac:dyDescent="0.25">
      <c r="A15" s="26" t="s">
        <v>53</v>
      </c>
      <c r="B15" s="26" t="s">
        <v>54</v>
      </c>
      <c r="C15" s="28">
        <v>24</v>
      </c>
      <c r="D15" s="26"/>
      <c r="E15" s="71"/>
      <c r="F15" s="56"/>
      <c r="G15" s="157"/>
      <c r="H15" s="158"/>
      <c r="I15" s="158"/>
      <c r="J15" s="158"/>
      <c r="K15" s="158"/>
    </row>
    <row r="16" spans="1:11" ht="15.75" x14ac:dyDescent="0.25">
      <c r="A16" s="26" t="s">
        <v>55</v>
      </c>
      <c r="B16" s="26" t="s">
        <v>56</v>
      </c>
      <c r="C16" s="28">
        <v>1</v>
      </c>
      <c r="D16" s="26"/>
      <c r="E16" s="26"/>
      <c r="F16" s="141"/>
      <c r="G16" s="158"/>
      <c r="H16" s="158"/>
      <c r="I16" s="158"/>
      <c r="J16" s="158"/>
      <c r="K16" s="158"/>
    </row>
    <row r="17" spans="1:11" ht="15.75" x14ac:dyDescent="0.25">
      <c r="A17" s="26" t="s">
        <v>57</v>
      </c>
      <c r="B17" s="26" t="s">
        <v>58</v>
      </c>
      <c r="C17" s="28"/>
      <c r="D17" s="26"/>
      <c r="E17" s="26"/>
      <c r="F17" s="46"/>
      <c r="G17" s="155"/>
      <c r="H17" s="155"/>
      <c r="I17" s="155"/>
      <c r="J17" s="155"/>
      <c r="K17" s="155"/>
    </row>
    <row r="18" spans="1:11" ht="15.75" x14ac:dyDescent="0.25">
      <c r="A18" s="26" t="s">
        <v>59</v>
      </c>
      <c r="B18" s="26" t="s">
        <v>60</v>
      </c>
      <c r="C18" s="28">
        <v>0.8</v>
      </c>
      <c r="D18" s="159"/>
      <c r="E18" s="141"/>
      <c r="F18" s="46"/>
      <c r="G18" s="155"/>
      <c r="H18" s="155"/>
      <c r="I18" s="155"/>
      <c r="J18" s="155"/>
      <c r="K18" s="155"/>
    </row>
    <row r="19" spans="1:11" ht="15.75" x14ac:dyDescent="0.25">
      <c r="A19" s="160" t="s">
        <v>97</v>
      </c>
      <c r="B19" s="161" t="s">
        <v>98</v>
      </c>
      <c r="C19" s="162">
        <v>1000</v>
      </c>
      <c r="D19" s="163"/>
      <c r="E19" s="26"/>
      <c r="F19" s="156"/>
      <c r="G19" s="164"/>
      <c r="H19" s="164"/>
      <c r="I19" s="164"/>
      <c r="J19" s="164"/>
      <c r="K19" s="164"/>
    </row>
  </sheetData>
  <mergeCells count="4">
    <mergeCell ref="A1:E1"/>
    <mergeCell ref="A8:A11"/>
    <mergeCell ref="E12:K12"/>
    <mergeCell ref="B13:D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 бурении</vt:lpstr>
      <vt:lpstr>при испытании</vt:lpstr>
      <vt:lpstr>расчет воды</vt:lpstr>
      <vt:lpstr>котельный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2024-09-11T11:18:21Z</dcterms:modified>
</cp:coreProperties>
</file>